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RR3\Accounting_NK\03. Work performance data\Sent to NK Tokyo\"/>
    </mc:Choice>
  </mc:AlternateContent>
  <bookViews>
    <workbookView xWindow="8640" yWindow="-30" windowWidth="10890" windowHeight="11760" tabRatio="765"/>
  </bookViews>
  <sheets>
    <sheet name="Form 1-1（Foreign）FY2017" sheetId="66" r:id="rId1"/>
    <sheet name="Form 1-1Attachment（Foreign）" sheetId="70" r:id="rId2"/>
    <sheet name="Form 2-1（Estimate Foreign）" sheetId="74" r:id="rId3"/>
    <sheet name="Form 3（Management Fee）" sheetId="76" r:id="rId4"/>
  </sheets>
  <definedNames>
    <definedName name="_xlnm.Print_Area" localSheetId="0">'Form 1-1（Foreign）FY2017'!$A$2:$J$50</definedName>
    <definedName name="_xlnm.Print_Area" localSheetId="1">'Form 1-1Attachment（Foreign）'!$A$2:$V$46</definedName>
    <definedName name="_xlnm.Print_Area" localSheetId="2">'Form 2-1（Estimate Foreign）'!$A$5:$AH$76</definedName>
    <definedName name="_xlnm.Print_Area" localSheetId="3">'Form 3（Management Fee）'!$A$1:$K$38</definedName>
    <definedName name="StatusF1">'Form 2-1（Estimate Foreign）'!$CD$2:$CD$4</definedName>
    <definedName name="StatusF2">'Form 2-1（Estimate Foreign）'!$CE$2:$CE$5</definedName>
    <definedName name="StatusL1">#REF!</definedName>
    <definedName name="StatusL2">#REF!</definedName>
  </definedNames>
  <calcPr calcId="152511"/>
</workbook>
</file>

<file path=xl/calcChain.xml><?xml version="1.0" encoding="utf-8"?>
<calcChain xmlns="http://schemas.openxmlformats.org/spreadsheetml/2006/main">
  <c r="G8" i="66" l="1"/>
  <c r="M51" i="74" l="1"/>
  <c r="K51" i="74"/>
  <c r="I51" i="74"/>
  <c r="Q32" i="70" l="1"/>
  <c r="P32" i="70"/>
  <c r="P30" i="70"/>
  <c r="Q30" i="70"/>
  <c r="Q29" i="70"/>
  <c r="P29" i="70"/>
  <c r="Q28" i="70"/>
  <c r="P28" i="70"/>
  <c r="Q26" i="70"/>
  <c r="P26" i="70"/>
  <c r="Q25" i="70"/>
  <c r="P25" i="70"/>
  <c r="Q24" i="70"/>
  <c r="P24" i="70"/>
  <c r="P21" i="70"/>
  <c r="Q21" i="70"/>
  <c r="P22" i="70"/>
  <c r="Q22" i="70"/>
  <c r="Q20" i="70"/>
  <c r="P20" i="70"/>
  <c r="O34" i="70" l="1"/>
  <c r="O33" i="70"/>
  <c r="O32" i="70"/>
  <c r="AG44" i="74"/>
  <c r="AF44" i="74"/>
  <c r="AD44" i="74"/>
  <c r="AB44" i="74"/>
  <c r="Z44" i="74"/>
  <c r="X44" i="74"/>
  <c r="V44" i="74"/>
  <c r="T44" i="74"/>
  <c r="R44" i="74"/>
  <c r="P44" i="74"/>
  <c r="N44" i="74"/>
  <c r="L44" i="74"/>
  <c r="J44" i="74"/>
  <c r="AH44" i="74" l="1"/>
  <c r="AG55" i="74"/>
  <c r="AF55" i="74"/>
  <c r="AD55" i="74"/>
  <c r="AB55" i="74"/>
  <c r="Z55" i="74"/>
  <c r="X55" i="74"/>
  <c r="V55" i="74"/>
  <c r="T55" i="74"/>
  <c r="R55" i="74"/>
  <c r="P55" i="74"/>
  <c r="N55" i="74"/>
  <c r="L55" i="74"/>
  <c r="J55" i="74"/>
  <c r="AG54" i="74"/>
  <c r="AF54" i="74"/>
  <c r="AD54" i="74"/>
  <c r="AB54" i="74"/>
  <c r="Z54" i="74"/>
  <c r="X54" i="74"/>
  <c r="V54" i="74"/>
  <c r="T54" i="74"/>
  <c r="R54" i="74"/>
  <c r="P54" i="74"/>
  <c r="N54" i="74"/>
  <c r="L54" i="74"/>
  <c r="J54" i="74"/>
  <c r="AH54" i="74" s="1"/>
  <c r="AG53" i="74"/>
  <c r="AF53" i="74"/>
  <c r="AD53" i="74"/>
  <c r="AB53" i="74"/>
  <c r="Z53" i="74"/>
  <c r="X53" i="74"/>
  <c r="V53" i="74"/>
  <c r="T53" i="74"/>
  <c r="R53" i="74"/>
  <c r="P53" i="74"/>
  <c r="N53" i="74"/>
  <c r="L53" i="74"/>
  <c r="J53" i="74"/>
  <c r="AG52" i="74"/>
  <c r="AF52" i="74"/>
  <c r="AD52" i="74"/>
  <c r="AB52" i="74"/>
  <c r="Z52" i="74"/>
  <c r="X52" i="74"/>
  <c r="V52" i="74"/>
  <c r="T52" i="74"/>
  <c r="R52" i="74"/>
  <c r="P52" i="74"/>
  <c r="N52" i="74"/>
  <c r="L52" i="74"/>
  <c r="J52" i="74"/>
  <c r="AG51" i="74"/>
  <c r="AF51" i="74"/>
  <c r="AD51" i="74"/>
  <c r="AB51" i="74"/>
  <c r="Z51" i="74"/>
  <c r="X51" i="74"/>
  <c r="V51" i="74"/>
  <c r="T51" i="74"/>
  <c r="R51" i="74"/>
  <c r="P51" i="74"/>
  <c r="N51" i="74"/>
  <c r="L51" i="74"/>
  <c r="J51" i="74"/>
  <c r="AG50" i="74"/>
  <c r="AF50" i="74"/>
  <c r="AD50" i="74"/>
  <c r="AB50" i="74"/>
  <c r="Z50" i="74"/>
  <c r="X50" i="74"/>
  <c r="V50" i="74"/>
  <c r="T50" i="74"/>
  <c r="R50" i="74"/>
  <c r="P50" i="74"/>
  <c r="N50" i="74"/>
  <c r="L50" i="74"/>
  <c r="J50" i="74"/>
  <c r="AG20" i="74"/>
  <c r="AF20" i="74"/>
  <c r="AD20" i="74"/>
  <c r="AB20" i="74"/>
  <c r="Z20" i="74"/>
  <c r="X20" i="74"/>
  <c r="V20" i="74"/>
  <c r="T20" i="74"/>
  <c r="R20" i="74"/>
  <c r="P20" i="74"/>
  <c r="N20" i="74"/>
  <c r="L20" i="74"/>
  <c r="J20" i="74"/>
  <c r="J35" i="74"/>
  <c r="L35" i="74"/>
  <c r="N35" i="74"/>
  <c r="P35" i="74"/>
  <c r="R35" i="74"/>
  <c r="T35" i="74"/>
  <c r="V35" i="74"/>
  <c r="X35" i="74"/>
  <c r="Z35" i="74"/>
  <c r="AB35" i="74"/>
  <c r="AD35" i="74"/>
  <c r="AF35" i="74"/>
  <c r="AG35" i="74"/>
  <c r="AG59" i="74"/>
  <c r="AF59" i="74"/>
  <c r="AD59" i="74"/>
  <c r="AB59" i="74"/>
  <c r="Z59" i="74"/>
  <c r="X59" i="74"/>
  <c r="V59" i="74"/>
  <c r="T59" i="74"/>
  <c r="R59" i="74"/>
  <c r="P59" i="74"/>
  <c r="N59" i="74"/>
  <c r="L59" i="74"/>
  <c r="J59" i="74"/>
  <c r="AG58" i="74"/>
  <c r="AF58" i="74"/>
  <c r="AD58" i="74"/>
  <c r="AB58" i="74"/>
  <c r="Z58" i="74"/>
  <c r="X58" i="74"/>
  <c r="V58" i="74"/>
  <c r="T58" i="74"/>
  <c r="R58" i="74"/>
  <c r="P58" i="74"/>
  <c r="N58" i="74"/>
  <c r="L58" i="74"/>
  <c r="J58" i="74"/>
  <c r="AG57" i="74"/>
  <c r="AF57" i="74"/>
  <c r="AD57" i="74"/>
  <c r="AB57" i="74"/>
  <c r="Z57" i="74"/>
  <c r="X57" i="74"/>
  <c r="V57" i="74"/>
  <c r="T57" i="74"/>
  <c r="R57" i="74"/>
  <c r="P57" i="74"/>
  <c r="N57" i="74"/>
  <c r="L57" i="74"/>
  <c r="J57" i="74"/>
  <c r="AG56" i="74"/>
  <c r="AF56" i="74"/>
  <c r="AD56" i="74"/>
  <c r="AB56" i="74"/>
  <c r="Z56" i="74"/>
  <c r="X56" i="74"/>
  <c r="V56" i="74"/>
  <c r="T56" i="74"/>
  <c r="R56" i="74"/>
  <c r="P56" i="74"/>
  <c r="N56" i="74"/>
  <c r="L56" i="74"/>
  <c r="J56" i="74"/>
  <c r="AG63" i="74"/>
  <c r="AF63" i="74"/>
  <c r="AD63" i="74"/>
  <c r="AB63" i="74"/>
  <c r="Z63" i="74"/>
  <c r="X63" i="74"/>
  <c r="V63" i="74"/>
  <c r="T63" i="74"/>
  <c r="R63" i="74"/>
  <c r="P63" i="74"/>
  <c r="N63" i="74"/>
  <c r="L63" i="74"/>
  <c r="J63" i="74"/>
  <c r="AG62" i="74"/>
  <c r="AF62" i="74"/>
  <c r="AD62" i="74"/>
  <c r="AB62" i="74"/>
  <c r="Z62" i="74"/>
  <c r="X62" i="74"/>
  <c r="V62" i="74"/>
  <c r="T62" i="74"/>
  <c r="R62" i="74"/>
  <c r="P62" i="74"/>
  <c r="N62" i="74"/>
  <c r="L62" i="74"/>
  <c r="J62" i="74"/>
  <c r="T35" i="70"/>
  <c r="R35" i="70"/>
  <c r="Q35" i="70"/>
  <c r="P35" i="70"/>
  <c r="T31" i="70"/>
  <c r="R31" i="70"/>
  <c r="Q31" i="70"/>
  <c r="P31" i="70"/>
  <c r="T27" i="70"/>
  <c r="R27" i="70"/>
  <c r="Q27" i="70"/>
  <c r="P27" i="70"/>
  <c r="T23" i="70"/>
  <c r="R23" i="70"/>
  <c r="Q23" i="70"/>
  <c r="Q18" i="70" s="1"/>
  <c r="P23" i="70"/>
  <c r="O35" i="70"/>
  <c r="M35" i="70"/>
  <c r="K35" i="70"/>
  <c r="I35" i="70"/>
  <c r="G35" i="70"/>
  <c r="M31" i="70"/>
  <c r="K31" i="70"/>
  <c r="I31" i="70"/>
  <c r="G31" i="70"/>
  <c r="M27" i="70"/>
  <c r="K27" i="70"/>
  <c r="I27" i="70"/>
  <c r="G27" i="70"/>
  <c r="M23" i="70"/>
  <c r="K23" i="70"/>
  <c r="I23" i="70"/>
  <c r="G23" i="70"/>
  <c r="T18" i="70" l="1"/>
  <c r="AH53" i="74"/>
  <c r="K18" i="70"/>
  <c r="AH55" i="74"/>
  <c r="M18" i="70"/>
  <c r="R18" i="70"/>
  <c r="AH52" i="74"/>
  <c r="AH51" i="74"/>
  <c r="AH50" i="74"/>
  <c r="AH20" i="74"/>
  <c r="P18" i="70"/>
  <c r="I18" i="70"/>
  <c r="G18" i="70"/>
  <c r="AH35" i="74"/>
  <c r="AH63" i="74"/>
  <c r="AH57" i="74"/>
  <c r="AH58" i="74"/>
  <c r="AH56" i="74"/>
  <c r="AH59" i="74"/>
  <c r="AH62" i="74"/>
  <c r="V34" i="70" l="1"/>
  <c r="V33" i="70"/>
  <c r="V32" i="70"/>
  <c r="V30" i="70"/>
  <c r="V29" i="70"/>
  <c r="V28" i="70"/>
  <c r="V26" i="70"/>
  <c r="V25" i="70"/>
  <c r="V24" i="70"/>
  <c r="V22" i="70"/>
  <c r="V21" i="70"/>
  <c r="V20" i="70"/>
  <c r="V35" i="70" l="1"/>
  <c r="V27" i="70"/>
  <c r="V23" i="70"/>
  <c r="V31" i="70"/>
  <c r="V18" i="70" l="1"/>
  <c r="V37" i="70" s="1"/>
  <c r="I18" i="66" s="1"/>
  <c r="AE37" i="74"/>
  <c r="AC37" i="74"/>
  <c r="AA37" i="74"/>
  <c r="Y37" i="74"/>
  <c r="W37" i="74"/>
  <c r="U37" i="74"/>
  <c r="S37" i="74"/>
  <c r="Q37" i="74"/>
  <c r="O37" i="74"/>
  <c r="M37" i="74"/>
  <c r="K37" i="74"/>
  <c r="I37" i="74"/>
  <c r="K2" i="74" l="1"/>
  <c r="K1" i="74"/>
  <c r="I2" i="74"/>
  <c r="I1" i="74"/>
  <c r="AE2" i="74"/>
  <c r="AE1" i="74"/>
  <c r="AC2" i="74"/>
  <c r="AC1" i="74"/>
  <c r="AA2" i="74"/>
  <c r="AA1" i="74"/>
  <c r="Y2" i="74"/>
  <c r="Y1" i="74"/>
  <c r="W2" i="74"/>
  <c r="W1" i="74"/>
  <c r="U2" i="74"/>
  <c r="U1" i="74"/>
  <c r="S2" i="74"/>
  <c r="S1" i="74"/>
  <c r="Q2" i="74"/>
  <c r="Q1" i="74"/>
  <c r="O2" i="74"/>
  <c r="O1" i="74"/>
  <c r="M2" i="74"/>
  <c r="M1" i="74"/>
  <c r="S4" i="74" l="1"/>
  <c r="I4" i="74"/>
  <c r="W4" i="74"/>
  <c r="AA4" i="74"/>
  <c r="K4" i="74"/>
  <c r="AE4" i="74"/>
  <c r="Q4" i="74"/>
  <c r="U4" i="74"/>
  <c r="Y4" i="74"/>
  <c r="AC4" i="74"/>
  <c r="O4" i="74"/>
  <c r="M4" i="74"/>
  <c r="CD1" i="74"/>
  <c r="AF33" i="74"/>
  <c r="AD33" i="74"/>
  <c r="AF32" i="74"/>
  <c r="AD32" i="74"/>
  <c r="AF31" i="74"/>
  <c r="AD31" i="74"/>
  <c r="AB33" i="74"/>
  <c r="Z33" i="74"/>
  <c r="AB32" i="74"/>
  <c r="Z32" i="74"/>
  <c r="AB31" i="74"/>
  <c r="Z31" i="74"/>
  <c r="X33" i="74"/>
  <c r="V33" i="74"/>
  <c r="X32" i="74"/>
  <c r="V32" i="74"/>
  <c r="X31" i="74"/>
  <c r="V31" i="74"/>
  <c r="T33" i="74"/>
  <c r="R33" i="74"/>
  <c r="T32" i="74"/>
  <c r="R32" i="74"/>
  <c r="T31" i="74"/>
  <c r="R31" i="74"/>
  <c r="P33" i="74"/>
  <c r="N33" i="74"/>
  <c r="P32" i="74"/>
  <c r="N32" i="74"/>
  <c r="P31" i="74"/>
  <c r="N31" i="74"/>
  <c r="AG33" i="74"/>
  <c r="L33" i="74"/>
  <c r="J33" i="74"/>
  <c r="AG27" i="74"/>
  <c r="AF27" i="74"/>
  <c r="AD27" i="74"/>
  <c r="AB27" i="74"/>
  <c r="Z27" i="74"/>
  <c r="X27" i="74"/>
  <c r="V27" i="74"/>
  <c r="T27" i="74"/>
  <c r="R27" i="74"/>
  <c r="P27" i="74"/>
  <c r="N27" i="74"/>
  <c r="L27" i="74"/>
  <c r="J27" i="74"/>
  <c r="AG26" i="74"/>
  <c r="AF26" i="74"/>
  <c r="AD26" i="74"/>
  <c r="AB26" i="74"/>
  <c r="Z26" i="74"/>
  <c r="X26" i="74"/>
  <c r="V26" i="74"/>
  <c r="T26" i="74"/>
  <c r="R26" i="74"/>
  <c r="P26" i="74"/>
  <c r="N26" i="74"/>
  <c r="L26" i="74"/>
  <c r="J26" i="74"/>
  <c r="AG25" i="74"/>
  <c r="AF25" i="74"/>
  <c r="AD25" i="74"/>
  <c r="AB25" i="74"/>
  <c r="Z25" i="74"/>
  <c r="X25" i="74"/>
  <c r="V25" i="74"/>
  <c r="T25" i="74"/>
  <c r="R25" i="74"/>
  <c r="P25" i="74"/>
  <c r="N25" i="74"/>
  <c r="L25" i="74"/>
  <c r="J25" i="74"/>
  <c r="AG24" i="74"/>
  <c r="AF24" i="74"/>
  <c r="AD24" i="74"/>
  <c r="AB24" i="74"/>
  <c r="Z24" i="74"/>
  <c r="X24" i="74"/>
  <c r="V24" i="74"/>
  <c r="T24" i="74"/>
  <c r="R24" i="74"/>
  <c r="P24" i="74"/>
  <c r="N24" i="74"/>
  <c r="L24" i="74"/>
  <c r="J24" i="74"/>
  <c r="AG23" i="74"/>
  <c r="AF23" i="74"/>
  <c r="AD23" i="74"/>
  <c r="AB23" i="74"/>
  <c r="Z23" i="74"/>
  <c r="X23" i="74"/>
  <c r="V23" i="74"/>
  <c r="T23" i="74"/>
  <c r="R23" i="74"/>
  <c r="P23" i="74"/>
  <c r="N23" i="74"/>
  <c r="L23" i="74"/>
  <c r="J23" i="74"/>
  <c r="AG22" i="74"/>
  <c r="AF22" i="74"/>
  <c r="AD22" i="74"/>
  <c r="AB22" i="74"/>
  <c r="Z22" i="74"/>
  <c r="X22" i="74"/>
  <c r="V22" i="74"/>
  <c r="T22" i="74"/>
  <c r="R22" i="74"/>
  <c r="P22" i="74"/>
  <c r="N22" i="74"/>
  <c r="L22" i="74"/>
  <c r="J22" i="74"/>
  <c r="AG21" i="74"/>
  <c r="AF21" i="74"/>
  <c r="AD21" i="74"/>
  <c r="AB21" i="74"/>
  <c r="Z21" i="74"/>
  <c r="X21" i="74"/>
  <c r="V21" i="74"/>
  <c r="T21" i="74"/>
  <c r="R21" i="74"/>
  <c r="P21" i="74"/>
  <c r="N21" i="74"/>
  <c r="L21" i="74"/>
  <c r="J21" i="74"/>
  <c r="AH22" i="74" l="1"/>
  <c r="AH26" i="74"/>
  <c r="AH23" i="74"/>
  <c r="AH27" i="74"/>
  <c r="AH24" i="74"/>
  <c r="AH21" i="74"/>
  <c r="AH25" i="74"/>
  <c r="AH33" i="74"/>
  <c r="V8" i="70" l="1"/>
  <c r="G8" i="70"/>
  <c r="D7" i="74"/>
  <c r="J27" i="76"/>
  <c r="K25" i="76"/>
  <c r="K24" i="76"/>
  <c r="K23" i="76"/>
  <c r="K22" i="76"/>
  <c r="K21" i="76"/>
  <c r="K20" i="76"/>
  <c r="K19" i="76"/>
  <c r="K18" i="76"/>
  <c r="K17" i="76"/>
  <c r="K16" i="76"/>
  <c r="K15" i="76"/>
  <c r="K14" i="76"/>
  <c r="H27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G15" i="76"/>
  <c r="G16" i="76"/>
  <c r="G17" i="76"/>
  <c r="G18" i="76"/>
  <c r="G19" i="76"/>
  <c r="G20" i="76"/>
  <c r="G21" i="76"/>
  <c r="G22" i="76"/>
  <c r="G23" i="76"/>
  <c r="G24" i="76"/>
  <c r="G25" i="76"/>
  <c r="G14" i="76"/>
  <c r="V28" i="74"/>
  <c r="T30" i="74"/>
  <c r="Z46" i="74"/>
  <c r="T45" i="74"/>
  <c r="AG30" i="74"/>
  <c r="AG28" i="74"/>
  <c r="AD46" i="74"/>
  <c r="J30" i="74"/>
  <c r="L30" i="74"/>
  <c r="N30" i="74"/>
  <c r="P30" i="74"/>
  <c r="R30" i="74"/>
  <c r="V30" i="74"/>
  <c r="X30" i="74"/>
  <c r="Z30" i="74"/>
  <c r="AB30" i="74"/>
  <c r="AD30" i="74"/>
  <c r="AF30" i="74"/>
  <c r="T28" i="74"/>
  <c r="R28" i="74"/>
  <c r="J28" i="74"/>
  <c r="L28" i="74"/>
  <c r="N28" i="74"/>
  <c r="P28" i="74"/>
  <c r="X28" i="74"/>
  <c r="Z28" i="74"/>
  <c r="AB28" i="74"/>
  <c r="AD28" i="74"/>
  <c r="AF28" i="74"/>
  <c r="F27" i="76"/>
  <c r="AG61" i="74"/>
  <c r="AF61" i="74"/>
  <c r="AD61" i="74"/>
  <c r="AB61" i="74"/>
  <c r="Z61" i="74"/>
  <c r="X61" i="74"/>
  <c r="V61" i="74"/>
  <c r="T61" i="74"/>
  <c r="R61" i="74"/>
  <c r="P61" i="74"/>
  <c r="N61" i="74"/>
  <c r="L61" i="74"/>
  <c r="J61" i="74"/>
  <c r="AG60" i="74"/>
  <c r="AF60" i="74"/>
  <c r="AD60" i="74"/>
  <c r="AB60" i="74"/>
  <c r="Z60" i="74"/>
  <c r="X60" i="74"/>
  <c r="V60" i="74"/>
  <c r="T60" i="74"/>
  <c r="R60" i="74"/>
  <c r="P60" i="74"/>
  <c r="N60" i="74"/>
  <c r="L60" i="74"/>
  <c r="J60" i="74"/>
  <c r="AG49" i="74"/>
  <c r="AF49" i="74"/>
  <c r="AD49" i="74"/>
  <c r="AB49" i="74"/>
  <c r="Z49" i="74"/>
  <c r="X49" i="74"/>
  <c r="V49" i="74"/>
  <c r="T49" i="74"/>
  <c r="R49" i="74"/>
  <c r="P49" i="74"/>
  <c r="N49" i="74"/>
  <c r="L49" i="74"/>
  <c r="J49" i="74"/>
  <c r="AG48" i="74"/>
  <c r="AF48" i="74"/>
  <c r="AD48" i="74"/>
  <c r="Z48" i="74"/>
  <c r="X48" i="74"/>
  <c r="V48" i="74"/>
  <c r="T48" i="74"/>
  <c r="R48" i="74"/>
  <c r="P48" i="74"/>
  <c r="N48" i="74"/>
  <c r="L48" i="74"/>
  <c r="J48" i="74"/>
  <c r="AG47" i="74"/>
  <c r="AF47" i="74"/>
  <c r="AD47" i="74"/>
  <c r="AB47" i="74"/>
  <c r="Z47" i="74"/>
  <c r="X47" i="74"/>
  <c r="V47" i="74"/>
  <c r="T47" i="74"/>
  <c r="R47" i="74"/>
  <c r="P47" i="74"/>
  <c r="N47" i="74"/>
  <c r="L47" i="74"/>
  <c r="J47" i="74"/>
  <c r="X46" i="74"/>
  <c r="T46" i="74"/>
  <c r="P46" i="74"/>
  <c r="N46" i="74"/>
  <c r="L46" i="74"/>
  <c r="J46" i="74"/>
  <c r="AG45" i="74"/>
  <c r="AF45" i="74"/>
  <c r="AD45" i="74"/>
  <c r="AB45" i="74"/>
  <c r="Z45" i="74"/>
  <c r="X45" i="74"/>
  <c r="V45" i="74"/>
  <c r="R45" i="74"/>
  <c r="P45" i="74"/>
  <c r="N45" i="74"/>
  <c r="L45" i="74"/>
  <c r="J45" i="74"/>
  <c r="AG34" i="74"/>
  <c r="AF34" i="74"/>
  <c r="AD34" i="74"/>
  <c r="AB34" i="74"/>
  <c r="Z34" i="74"/>
  <c r="X34" i="74"/>
  <c r="V34" i="74"/>
  <c r="T34" i="74"/>
  <c r="R34" i="74"/>
  <c r="P34" i="74"/>
  <c r="N34" i="74"/>
  <c r="L34" i="74"/>
  <c r="J34" i="74"/>
  <c r="AG32" i="74"/>
  <c r="L32" i="74"/>
  <c r="J32" i="74"/>
  <c r="AG31" i="74"/>
  <c r="L31" i="74"/>
  <c r="J31" i="74"/>
  <c r="AG29" i="74"/>
  <c r="AF29" i="74"/>
  <c r="AD29" i="74"/>
  <c r="AB29" i="74"/>
  <c r="Z29" i="74"/>
  <c r="X29" i="74"/>
  <c r="V29" i="74"/>
  <c r="T29" i="74"/>
  <c r="R29" i="74"/>
  <c r="P29" i="74"/>
  <c r="N29" i="74"/>
  <c r="L29" i="74"/>
  <c r="J29" i="74"/>
  <c r="AG19" i="74"/>
  <c r="AF19" i="74"/>
  <c r="AD19" i="74"/>
  <c r="AB19" i="74"/>
  <c r="Z19" i="74"/>
  <c r="X19" i="74"/>
  <c r="V19" i="74"/>
  <c r="T19" i="74"/>
  <c r="R19" i="74"/>
  <c r="P19" i="74"/>
  <c r="N19" i="74"/>
  <c r="L19" i="74"/>
  <c r="J19" i="74"/>
  <c r="AG18" i="74"/>
  <c r="AF18" i="74"/>
  <c r="AD18" i="74"/>
  <c r="AB18" i="74"/>
  <c r="Z18" i="74"/>
  <c r="X18" i="74"/>
  <c r="V18" i="74"/>
  <c r="T18" i="74"/>
  <c r="R18" i="74"/>
  <c r="P18" i="74"/>
  <c r="N18" i="74"/>
  <c r="L18" i="74"/>
  <c r="J18" i="74"/>
  <c r="AG17" i="74"/>
  <c r="AF17" i="74"/>
  <c r="AD17" i="74"/>
  <c r="AB17" i="74"/>
  <c r="Z17" i="74"/>
  <c r="X17" i="74"/>
  <c r="V17" i="74"/>
  <c r="T17" i="74"/>
  <c r="R17" i="74"/>
  <c r="P17" i="74"/>
  <c r="N17" i="74"/>
  <c r="L17" i="74"/>
  <c r="J17" i="74"/>
  <c r="AG16" i="74"/>
  <c r="AG1" i="74" s="1"/>
  <c r="AF16" i="74"/>
  <c r="AD16" i="74"/>
  <c r="AB16" i="74"/>
  <c r="Z16" i="74"/>
  <c r="X16" i="74"/>
  <c r="V16" i="74"/>
  <c r="T16" i="74"/>
  <c r="R16" i="74"/>
  <c r="P16" i="74"/>
  <c r="N16" i="74"/>
  <c r="L16" i="74"/>
  <c r="J16" i="74"/>
  <c r="J1" i="74" s="1"/>
  <c r="O21" i="70"/>
  <c r="O22" i="70"/>
  <c r="O24" i="70"/>
  <c r="O25" i="70"/>
  <c r="O26" i="70"/>
  <c r="O28" i="70"/>
  <c r="O29" i="70"/>
  <c r="O30" i="70"/>
  <c r="O20" i="70"/>
  <c r="C1" i="70"/>
  <c r="R46" i="74"/>
  <c r="AB46" i="74"/>
  <c r="V46" i="74"/>
  <c r="O31" i="70" l="1"/>
  <c r="O27" i="70"/>
  <c r="O23" i="70"/>
  <c r="R1" i="74"/>
  <c r="R37" i="74"/>
  <c r="Z1" i="74"/>
  <c r="Z37" i="74"/>
  <c r="P1" i="74"/>
  <c r="P37" i="74"/>
  <c r="X1" i="74"/>
  <c r="X37" i="74"/>
  <c r="AF1" i="74"/>
  <c r="AF37" i="74"/>
  <c r="N1" i="74"/>
  <c r="N37" i="74"/>
  <c r="V1" i="74"/>
  <c r="V37" i="74"/>
  <c r="AD1" i="74"/>
  <c r="AD37" i="74"/>
  <c r="L1" i="74"/>
  <c r="L37" i="74"/>
  <c r="T1" i="74"/>
  <c r="T37" i="74"/>
  <c r="AB1" i="74"/>
  <c r="AB37" i="74"/>
  <c r="AG2" i="74"/>
  <c r="AG4" i="74" s="1"/>
  <c r="AG37" i="74"/>
  <c r="P2" i="74"/>
  <c r="X2" i="74"/>
  <c r="AF2" i="74"/>
  <c r="N2" i="74"/>
  <c r="V2" i="74"/>
  <c r="AD2" i="74"/>
  <c r="L2" i="74"/>
  <c r="T2" i="74"/>
  <c r="AB2" i="74"/>
  <c r="J2" i="74"/>
  <c r="R2" i="74"/>
  <c r="Z2" i="74"/>
  <c r="AH34" i="74"/>
  <c r="X65" i="74"/>
  <c r="V65" i="74"/>
  <c r="AH60" i="74"/>
  <c r="T65" i="74"/>
  <c r="P65" i="74"/>
  <c r="AH61" i="74"/>
  <c r="AH49" i="74"/>
  <c r="G27" i="76"/>
  <c r="I27" i="76"/>
  <c r="AH16" i="74"/>
  <c r="J37" i="74"/>
  <c r="G26" i="66" s="1"/>
  <c r="L65" i="74"/>
  <c r="R65" i="74"/>
  <c r="AB65" i="74"/>
  <c r="AH45" i="74"/>
  <c r="D9" i="74"/>
  <c r="E6" i="76"/>
  <c r="G7" i="70"/>
  <c r="D8" i="74"/>
  <c r="E5" i="76"/>
  <c r="D37" i="76" s="1"/>
  <c r="G6" i="70"/>
  <c r="K27" i="76"/>
  <c r="AH47" i="74"/>
  <c r="AF46" i="74"/>
  <c r="AF65" i="74" s="1"/>
  <c r="AG46" i="74"/>
  <c r="J65" i="74"/>
  <c r="AD65" i="74"/>
  <c r="N65" i="74"/>
  <c r="AH31" i="74"/>
  <c r="AH28" i="74"/>
  <c r="AH30" i="74"/>
  <c r="AH48" i="74"/>
  <c r="Z65" i="74"/>
  <c r="AH32" i="74"/>
  <c r="AH29" i="74"/>
  <c r="G30" i="66"/>
  <c r="AH19" i="74"/>
  <c r="AH18" i="74"/>
  <c r="AH17" i="74"/>
  <c r="AH1" i="74" l="1"/>
  <c r="O18" i="70"/>
  <c r="O37" i="70" s="1"/>
  <c r="I21" i="66" s="1"/>
  <c r="AB68" i="74"/>
  <c r="AB71" i="74" s="1"/>
  <c r="AB75" i="74" s="1"/>
  <c r="AB3" i="74" s="1"/>
  <c r="AB4" i="74" s="1"/>
  <c r="AH2" i="74"/>
  <c r="R68" i="74"/>
  <c r="N68" i="74"/>
  <c r="N71" i="74" s="1"/>
  <c r="N75" i="74" s="1"/>
  <c r="J68" i="74"/>
  <c r="G36" i="66"/>
  <c r="AD68" i="74"/>
  <c r="AD71" i="74" s="1"/>
  <c r="AD75" i="74" s="1"/>
  <c r="G29" i="66"/>
  <c r="P68" i="74"/>
  <c r="P71" i="74" s="1"/>
  <c r="P73" i="74" s="1"/>
  <c r="H29" i="66" s="1"/>
  <c r="G34" i="66"/>
  <c r="Z68" i="74"/>
  <c r="Z71" i="74" s="1"/>
  <c r="Z73" i="74" s="1"/>
  <c r="H34" i="66" s="1"/>
  <c r="G33" i="66"/>
  <c r="X68" i="74"/>
  <c r="X71" i="74" s="1"/>
  <c r="X75" i="74" s="1"/>
  <c r="G27" i="66"/>
  <c r="L68" i="74"/>
  <c r="L71" i="74" s="1"/>
  <c r="L75" i="74" s="1"/>
  <c r="G32" i="66"/>
  <c r="V68" i="74"/>
  <c r="V71" i="74" s="1"/>
  <c r="V73" i="74" s="1"/>
  <c r="H32" i="66" s="1"/>
  <c r="T68" i="74"/>
  <c r="T71" i="74" s="1"/>
  <c r="T75" i="74" s="1"/>
  <c r="G37" i="66"/>
  <c r="AF68" i="74"/>
  <c r="G31" i="66"/>
  <c r="G35" i="66"/>
  <c r="AH46" i="74"/>
  <c r="AH65" i="74" s="1"/>
  <c r="AH37" i="74"/>
  <c r="G28" i="66"/>
  <c r="AB73" i="74" l="1"/>
  <c r="H35" i="66" s="1"/>
  <c r="I35" i="66" s="1"/>
  <c r="X73" i="74"/>
  <c r="H33" i="66" s="1"/>
  <c r="I33" i="66" s="1"/>
  <c r="T73" i="74"/>
  <c r="H31" i="66" s="1"/>
  <c r="I31" i="66" s="1"/>
  <c r="P75" i="74"/>
  <c r="P3" i="74" s="1"/>
  <c r="P4" i="74" s="1"/>
  <c r="N73" i="74"/>
  <c r="H28" i="66" s="1"/>
  <c r="I28" i="66" s="1"/>
  <c r="J71" i="74"/>
  <c r="AF71" i="74"/>
  <c r="R71" i="74"/>
  <c r="Z75" i="74"/>
  <c r="Z3" i="74" s="1"/>
  <c r="Z4" i="74" s="1"/>
  <c r="AD73" i="74"/>
  <c r="H36" i="66" s="1"/>
  <c r="I36" i="66" s="1"/>
  <c r="V75" i="74"/>
  <c r="V3" i="74" s="1"/>
  <c r="V4" i="74" s="1"/>
  <c r="L73" i="74"/>
  <c r="H27" i="66" s="1"/>
  <c r="I27" i="66" s="1"/>
  <c r="N3" i="74"/>
  <c r="N4" i="74" s="1"/>
  <c r="T3" i="74"/>
  <c r="T4" i="74" s="1"/>
  <c r="L3" i="74"/>
  <c r="L4" i="74" s="1"/>
  <c r="I34" i="66"/>
  <c r="AD3" i="74"/>
  <c r="AD4" i="74" s="1"/>
  <c r="I32" i="66"/>
  <c r="X3" i="74"/>
  <c r="X4" i="74" s="1"/>
  <c r="I29" i="66"/>
  <c r="AH68" i="74"/>
  <c r="G24" i="66"/>
  <c r="R75" i="74" l="1"/>
  <c r="R3" i="74" s="1"/>
  <c r="R4" i="74" s="1"/>
  <c r="R73" i="74"/>
  <c r="H30" i="66" s="1"/>
  <c r="I30" i="66" s="1"/>
  <c r="J73" i="74"/>
  <c r="H26" i="66" s="1"/>
  <c r="I26" i="66" s="1"/>
  <c r="I48" i="66" s="1"/>
  <c r="J75" i="74"/>
  <c r="J3" i="74" s="1"/>
  <c r="J4" i="74" s="1"/>
  <c r="AH71" i="74"/>
  <c r="AF75" i="74"/>
  <c r="AF3" i="74" s="1"/>
  <c r="AF4" i="74" s="1"/>
  <c r="AF73" i="74"/>
  <c r="H37" i="66" s="1"/>
  <c r="I37" i="66" s="1"/>
  <c r="I46" i="66" l="1"/>
  <c r="I47" i="66"/>
  <c r="I49" i="66"/>
  <c r="AH73" i="74"/>
  <c r="AH75" i="74"/>
  <c r="AH3" i="74" s="1"/>
  <c r="AH4" i="74" s="1"/>
  <c r="H24" i="66"/>
  <c r="I24" i="66"/>
  <c r="I39" i="66" s="1"/>
  <c r="I41" i="66" s="1"/>
  <c r="I43" i="66" s="1"/>
</calcChain>
</file>

<file path=xl/comments1.xml><?xml version="1.0" encoding="utf-8"?>
<comments xmlns="http://schemas.openxmlformats.org/spreadsheetml/2006/main">
  <authors>
    <author>a3612</author>
  </authors>
  <commentList>
    <comment ref="S20" authorId="0" shapeId="0">
      <text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U20" authorId="0" shapeId="0">
      <text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</commentList>
</comments>
</file>

<file path=xl/comments2.xml><?xml version="1.0" encoding="utf-8"?>
<comments xmlns="http://schemas.openxmlformats.org/spreadsheetml/2006/main">
  <authors>
    <author>a3612</author>
  </authors>
  <commentList>
    <comment ref="I11" authorId="0" shapeId="0">
      <text>
        <r>
          <rPr>
            <sz val="11"/>
            <color indexed="81"/>
            <rFont val="ＭＳ Ｐゴシック"/>
            <family val="3"/>
            <charset val="128"/>
          </rPr>
          <t>Please select the status of Invoice  from the drop down list!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F14" authorId="0" shapeId="0">
      <text>
        <r>
          <rPr>
            <sz val="11"/>
            <color indexed="81"/>
            <rFont val="ＭＳ Ｐゴシック"/>
            <family val="3"/>
            <charset val="128"/>
          </rPr>
          <t xml:space="preserve">Please select following status from the drop down list!
</t>
        </r>
        <r>
          <rPr>
            <b/>
            <sz val="11"/>
            <color indexed="81"/>
            <rFont val="ＭＳ Ｐゴシック"/>
            <family val="3"/>
            <charset val="128"/>
          </rPr>
          <t>FT</t>
        </r>
        <r>
          <rPr>
            <sz val="11"/>
            <color indexed="81"/>
            <rFont val="ＭＳ Ｐゴシック"/>
            <family val="3"/>
            <charset val="128"/>
          </rPr>
          <t xml:space="preserve">: Full-time employee,
</t>
        </r>
        <r>
          <rPr>
            <b/>
            <sz val="11"/>
            <color indexed="81"/>
            <rFont val="ＭＳ Ｐゴシック"/>
            <family val="3"/>
            <charset val="128"/>
          </rPr>
          <t>OS</t>
        </r>
        <r>
          <rPr>
            <sz val="11"/>
            <color indexed="81"/>
            <rFont val="ＭＳ Ｐゴシック"/>
            <family val="3"/>
            <charset val="128"/>
          </rPr>
          <t xml:space="preserve">: Other sourses,
</t>
        </r>
        <r>
          <rPr>
            <b/>
            <sz val="11"/>
            <color indexed="81"/>
            <rFont val="ＭＳ Ｐゴシック"/>
            <family val="3"/>
            <charset val="128"/>
          </rPr>
          <t>IP</t>
        </r>
        <r>
          <rPr>
            <sz val="11"/>
            <color indexed="81"/>
            <rFont val="ＭＳ Ｐゴシック"/>
            <family val="3"/>
            <charset val="128"/>
          </rPr>
          <t>: Independent Expert</t>
        </r>
      </text>
    </comment>
  </commentList>
</comments>
</file>

<file path=xl/comments3.xml><?xml version="1.0" encoding="utf-8"?>
<comments xmlns="http://schemas.openxmlformats.org/spreadsheetml/2006/main">
  <authors>
    <author>日本工営㈱　国際業務部 岡島由美子</author>
  </authors>
  <commentList>
    <comment ref="G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I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<sst xmlns="http://schemas.openxmlformats.org/spreadsheetml/2006/main" count="338" uniqueCount="178">
  <si>
    <t>Name of Project</t>
  </si>
  <si>
    <t>Project Code</t>
  </si>
  <si>
    <t>Prior period adjustment</t>
  </si>
  <si>
    <t>Work performed in this period</t>
  </si>
  <si>
    <t>Work completed in this period</t>
  </si>
  <si>
    <t>Certified by</t>
  </si>
  <si>
    <t>Form 2-1</t>
  </si>
  <si>
    <t>Breakdown Cost Estimate for Foreign Currency</t>
  </si>
  <si>
    <t>I  Remuneration</t>
  </si>
  <si>
    <t>Name</t>
  </si>
  <si>
    <t>Billing Rate</t>
  </si>
  <si>
    <t>Amount</t>
  </si>
  <si>
    <t>II Direct Cost</t>
  </si>
  <si>
    <t>Unit Rate</t>
  </si>
  <si>
    <t>Total</t>
    <phoneticPr fontId="2"/>
  </si>
  <si>
    <t>Work performed in this period</t>
    <phoneticPr fontId="2"/>
  </si>
  <si>
    <t>Name of Project :</t>
  </si>
  <si>
    <t>Project Code :</t>
  </si>
  <si>
    <t>Title</t>
  </si>
  <si>
    <t>*4</t>
    <phoneticPr fontId="2"/>
  </si>
  <si>
    <t>Name of Project :</t>
    <phoneticPr fontId="2"/>
  </si>
  <si>
    <t>Project Code :</t>
    <phoneticPr fontId="2"/>
  </si>
  <si>
    <t>-</t>
    <phoneticPr fontId="2"/>
  </si>
  <si>
    <t>(Nippon Koei Only)</t>
    <phoneticPr fontId="2"/>
  </si>
  <si>
    <t>Form 3</t>
    <phoneticPr fontId="2"/>
  </si>
  <si>
    <t>Remuneration of JV</t>
    <phoneticPr fontId="2"/>
  </si>
  <si>
    <t>Sub-total</t>
    <phoneticPr fontId="2"/>
  </si>
  <si>
    <t>(1)</t>
    <phoneticPr fontId="2"/>
  </si>
  <si>
    <t>Percentage of Management Fee</t>
    <phoneticPr fontId="2"/>
  </si>
  <si>
    <t>(2)</t>
    <phoneticPr fontId="2"/>
  </si>
  <si>
    <t>Unit:</t>
    <phoneticPr fontId="2"/>
  </si>
  <si>
    <t>Name of Project :</t>
    <phoneticPr fontId="2"/>
  </si>
  <si>
    <r>
      <t>Work performed with Itemized Statement in Yen Currency</t>
    </r>
    <r>
      <rPr>
        <b/>
        <sz val="12"/>
        <rFont val="ＭＳ Ｐ明朝"/>
        <family val="1"/>
        <charset val="128"/>
      </rPr>
      <t/>
    </r>
    <phoneticPr fontId="2"/>
  </si>
  <si>
    <t xml:space="preserve"> (Accumulated) </t>
    <phoneticPr fontId="2"/>
  </si>
  <si>
    <r>
      <t>Management Fee</t>
    </r>
    <r>
      <rPr>
        <sz val="10"/>
        <rFont val="細明朝体"/>
        <family val="3"/>
        <charset val="128"/>
      </rPr>
      <t/>
    </r>
    <phoneticPr fontId="2"/>
  </si>
  <si>
    <t>Status</t>
  </si>
  <si>
    <t xml:space="preserve"> A</t>
    <phoneticPr fontId="2"/>
  </si>
  <si>
    <t xml:space="preserve"> B</t>
    <phoneticPr fontId="2"/>
  </si>
  <si>
    <t xml:space="preserve"> C</t>
    <phoneticPr fontId="2"/>
  </si>
  <si>
    <t xml:space="preserve"> D</t>
    <phoneticPr fontId="2"/>
  </si>
  <si>
    <t>Paid by Client</t>
    <phoneticPr fontId="2"/>
  </si>
  <si>
    <t>Approved by Client</t>
    <phoneticPr fontId="2"/>
  </si>
  <si>
    <t>Invoiced</t>
    <phoneticPr fontId="2"/>
  </si>
  <si>
    <t>Estimate under signed agreement</t>
    <phoneticPr fontId="2"/>
  </si>
  <si>
    <t>M/M</t>
    <phoneticPr fontId="2"/>
  </si>
  <si>
    <t>Q'ty</t>
    <phoneticPr fontId="2"/>
  </si>
  <si>
    <t>Unit</t>
    <phoneticPr fontId="2"/>
  </si>
  <si>
    <t>-</t>
    <phoneticPr fontId="2"/>
  </si>
  <si>
    <t xml:space="preserve"> </t>
    <phoneticPr fontId="2"/>
  </si>
  <si>
    <t>JPY</t>
  </si>
  <si>
    <t>1st quarter</t>
    <phoneticPr fontId="2"/>
  </si>
  <si>
    <t>2nd quarter</t>
    <phoneticPr fontId="2"/>
  </si>
  <si>
    <t>3rd quarter</t>
    <phoneticPr fontId="2"/>
  </si>
  <si>
    <t>4th quarter</t>
    <phoneticPr fontId="2"/>
  </si>
  <si>
    <t>Remuneration</t>
    <phoneticPr fontId="2"/>
  </si>
  <si>
    <t>i)</t>
    <phoneticPr fontId="2"/>
  </si>
  <si>
    <t>ii)</t>
    <phoneticPr fontId="2"/>
  </si>
  <si>
    <t>a-1</t>
    <phoneticPr fontId="2"/>
  </si>
  <si>
    <t>a-2</t>
    <phoneticPr fontId="2"/>
  </si>
  <si>
    <t>a-3</t>
    <phoneticPr fontId="2"/>
  </si>
  <si>
    <t>a-4</t>
    <phoneticPr fontId="2"/>
  </si>
  <si>
    <t>A = total of a</t>
    <phoneticPr fontId="2"/>
  </si>
  <si>
    <t xml:space="preserve"> (i.e. without reduction of the advance payment)</t>
    <phoneticPr fontId="2"/>
  </si>
  <si>
    <t>Contract Amount (NK Only)  *i)  :</t>
    <phoneticPr fontId="2"/>
  </si>
  <si>
    <t>Form 1-1_Attachment</t>
    <phoneticPr fontId="2"/>
  </si>
  <si>
    <t>Contract Amount (NK Only) :</t>
    <phoneticPr fontId="2"/>
  </si>
  <si>
    <t>You will use only the amount of Nippon Koei’s portion which is the gross amount inclusive of the redemption of advance payment,</t>
    <phoneticPr fontId="2"/>
  </si>
  <si>
    <t>A: “Paid by Client”, B: “Approved by Client”, C: “Invoiced”, D: “Estimate under signed original agreement or signed amendment”</t>
    <phoneticPr fontId="2"/>
  </si>
  <si>
    <t>a-1</t>
    <phoneticPr fontId="2"/>
  </si>
  <si>
    <t>-</t>
    <phoneticPr fontId="2"/>
  </si>
  <si>
    <t>Remuneration</t>
    <phoneticPr fontId="2"/>
  </si>
  <si>
    <t>Direct Cost</t>
    <phoneticPr fontId="2"/>
  </si>
  <si>
    <t>(Invoiced/Estimate)</t>
    <phoneticPr fontId="2"/>
  </si>
  <si>
    <t>Management
Fee</t>
    <phoneticPr fontId="2"/>
  </si>
  <si>
    <t>JV1:</t>
    <phoneticPr fontId="2"/>
  </si>
  <si>
    <t>JV2:</t>
    <phoneticPr fontId="2"/>
  </si>
  <si>
    <t>JV3:</t>
    <phoneticPr fontId="2"/>
  </si>
  <si>
    <t>Management
Fee</t>
    <phoneticPr fontId="2"/>
  </si>
  <si>
    <t>Employment
 Status</t>
    <phoneticPr fontId="2"/>
  </si>
  <si>
    <t>Dept. 
(NK only)</t>
    <phoneticPr fontId="2"/>
  </si>
  <si>
    <t>Breakdown of Work performed with Itemized Statement in Yen Currency as of June-16</t>
    <phoneticPr fontId="2"/>
  </si>
  <si>
    <t>-</t>
    <phoneticPr fontId="2"/>
  </si>
  <si>
    <t>FT</t>
    <phoneticPr fontId="2"/>
  </si>
  <si>
    <t>Remuneration (Employment status: FT only)</t>
    <phoneticPr fontId="2"/>
  </si>
  <si>
    <t>Remuneration (Employment status: excluding FT)</t>
    <phoneticPr fontId="2"/>
  </si>
  <si>
    <t>Direct cost including CIT</t>
    <phoneticPr fontId="2"/>
  </si>
  <si>
    <t>Total</t>
    <phoneticPr fontId="2"/>
  </si>
  <si>
    <t>OS</t>
    <phoneticPr fontId="2"/>
  </si>
  <si>
    <t>IP</t>
    <phoneticPr fontId="2"/>
  </si>
  <si>
    <t>Amount</t>
    <phoneticPr fontId="2"/>
  </si>
  <si>
    <t>III CIT</t>
    <phoneticPr fontId="2"/>
  </si>
  <si>
    <t>Sub-Total(II)</t>
    <phoneticPr fontId="2"/>
  </si>
  <si>
    <t>Total (I+II+III)</t>
    <phoneticPr fontId="2"/>
  </si>
  <si>
    <t>FT</t>
  </si>
  <si>
    <t>OS</t>
  </si>
  <si>
    <t>IP</t>
  </si>
  <si>
    <t>Signed original agreement and amendment</t>
    <phoneticPr fontId="2"/>
  </si>
  <si>
    <t>Direct Cost</t>
    <phoneticPr fontId="2"/>
  </si>
  <si>
    <t>A = total of a</t>
    <phoneticPr fontId="2"/>
  </si>
  <si>
    <t>a-1</t>
    <phoneticPr fontId="2"/>
  </si>
  <si>
    <t>a-2</t>
    <phoneticPr fontId="2"/>
  </si>
  <si>
    <t>NK Total(A)</t>
    <phoneticPr fontId="2"/>
  </si>
  <si>
    <t>A = total of a</t>
    <phoneticPr fontId="2"/>
  </si>
  <si>
    <t xml:space="preserve"> (Accumulated) </t>
    <phoneticPr fontId="2"/>
  </si>
  <si>
    <t>Work performed as of Jun-15</t>
    <phoneticPr fontId="2"/>
  </si>
  <si>
    <t>(3=2-1)</t>
    <phoneticPr fontId="2"/>
  </si>
  <si>
    <t>Work performed in this period</t>
    <phoneticPr fontId="2"/>
  </si>
  <si>
    <t>Work completed as of Jun-16</t>
    <phoneticPr fontId="2"/>
  </si>
  <si>
    <t>(5=3+4)</t>
    <phoneticPr fontId="2"/>
  </si>
  <si>
    <t>(6=1+5)</t>
    <phoneticPr fontId="2"/>
  </si>
  <si>
    <t>Balance of Contract Amount</t>
    <phoneticPr fontId="2"/>
  </si>
  <si>
    <t>(7=i-6)</t>
    <phoneticPr fontId="2"/>
  </si>
  <si>
    <t>Work completed as of June-16 (Not change)</t>
    <phoneticPr fontId="2"/>
  </si>
  <si>
    <t>Received (Status:A)</t>
    <phoneticPr fontId="2"/>
  </si>
  <si>
    <t>Not received (Status B, C, or D)</t>
    <phoneticPr fontId="2"/>
  </si>
  <si>
    <t>*ii)</t>
    <phoneticPr fontId="2"/>
  </si>
  <si>
    <t>*ii)</t>
    <phoneticPr fontId="2"/>
  </si>
  <si>
    <r>
      <t>Work performed as of June -16  (Please correct it when there is a change.</t>
    </r>
    <r>
      <rPr>
        <sz val="11"/>
        <rFont val="ＭＳ Ｐ明朝"/>
        <family val="1"/>
        <charset val="128"/>
      </rPr>
      <t>）</t>
    </r>
    <r>
      <rPr>
        <sz val="11"/>
        <rFont val="Book Antiqua"/>
        <family val="1"/>
      </rPr>
      <t xml:space="preserve">  *i)</t>
    </r>
    <phoneticPr fontId="2"/>
  </si>
  <si>
    <t>Select either of the related status from the dropdown list consisting of the following:</t>
    <phoneticPr fontId="2"/>
  </si>
  <si>
    <t>Original Contract</t>
    <phoneticPr fontId="2"/>
  </si>
  <si>
    <t>Remuneration</t>
    <phoneticPr fontId="2"/>
  </si>
  <si>
    <t>Direct Cost</t>
    <phoneticPr fontId="2"/>
  </si>
  <si>
    <t>a-2</t>
    <phoneticPr fontId="2"/>
  </si>
  <si>
    <t>a-3</t>
    <phoneticPr fontId="2"/>
  </si>
  <si>
    <t>a-4</t>
    <phoneticPr fontId="2"/>
  </si>
  <si>
    <t>(3=1+2)</t>
    <phoneticPr fontId="2"/>
  </si>
  <si>
    <t>Invoice Status</t>
    <phoneticPr fontId="2"/>
  </si>
  <si>
    <t>Paid</t>
    <phoneticPr fontId="2"/>
  </si>
  <si>
    <t>Approved</t>
    <phoneticPr fontId="2"/>
  </si>
  <si>
    <t>Invoiced</t>
    <phoneticPr fontId="2"/>
  </si>
  <si>
    <t>Estimate</t>
    <phoneticPr fontId="2"/>
  </si>
  <si>
    <t>Status of inv.</t>
    <phoneticPr fontId="2"/>
  </si>
  <si>
    <t>Period</t>
    <phoneticPr fontId="2"/>
  </si>
  <si>
    <t>Authorized</t>
    <phoneticPr fontId="2"/>
  </si>
  <si>
    <t>Signature</t>
    <phoneticPr fontId="2"/>
  </si>
  <si>
    <t xml:space="preserve">NK </t>
    <phoneticPr fontId="2"/>
  </si>
  <si>
    <t>Sub-total (1)</t>
    <phoneticPr fontId="2"/>
  </si>
  <si>
    <t>Sub-total (2)</t>
    <phoneticPr fontId="2"/>
  </si>
  <si>
    <t>Sub-total (3)</t>
    <phoneticPr fontId="2"/>
  </si>
  <si>
    <t>Sub-total (4)</t>
    <phoneticPr fontId="2"/>
  </si>
  <si>
    <t>Sub-Total(III)</t>
    <phoneticPr fontId="2"/>
  </si>
  <si>
    <t>Sub-total(I): Remuneration</t>
    <phoneticPr fontId="2"/>
  </si>
  <si>
    <t>Sub-Total(II+III): Direct Cost</t>
    <phoneticPr fontId="2"/>
  </si>
  <si>
    <t>Work completed as of Jun-16</t>
    <phoneticPr fontId="2"/>
  </si>
  <si>
    <t>Work performed as of Jun-16</t>
    <phoneticPr fontId="2"/>
  </si>
  <si>
    <t>Work completed as of Jun-17</t>
    <phoneticPr fontId="2"/>
  </si>
  <si>
    <t>Form 1-1</t>
    <phoneticPr fontId="2"/>
  </si>
  <si>
    <t>Firm</t>
    <phoneticPr fontId="2"/>
  </si>
  <si>
    <t>Position</t>
    <phoneticPr fontId="2"/>
  </si>
  <si>
    <t>JA15R1003-OR001</t>
    <phoneticPr fontId="2"/>
  </si>
  <si>
    <t>NE</t>
    <phoneticPr fontId="2"/>
  </si>
  <si>
    <t xml:space="preserve"> A</t>
  </si>
  <si>
    <t xml:space="preserve"> C</t>
  </si>
  <si>
    <t xml:space="preserve"> D</t>
  </si>
  <si>
    <t>Ichizuru Ishimoto</t>
  </si>
  <si>
    <t>Naresh Sthapit</t>
  </si>
  <si>
    <t>Tetsuya Maeda</t>
  </si>
  <si>
    <t>Shinichi Ando</t>
  </si>
  <si>
    <t>Toru Fujino/Yasuhiro Nozue</t>
  </si>
  <si>
    <t>Yuichi Tsujimoto</t>
  </si>
  <si>
    <t>Burley Maurice Frederick</t>
  </si>
  <si>
    <t>Norihiko Inoue</t>
  </si>
  <si>
    <t>Masatomo Matsubara</t>
  </si>
  <si>
    <t xml:space="preserve">Kenji Tanaka </t>
  </si>
  <si>
    <t>NK</t>
  </si>
  <si>
    <t>KU</t>
  </si>
  <si>
    <t>KR</t>
  </si>
  <si>
    <t>M</t>
  </si>
  <si>
    <t>KE</t>
  </si>
  <si>
    <t>International Airfare</t>
  </si>
  <si>
    <t>1) Tokyo - Hanoi (return)</t>
  </si>
  <si>
    <t>2) Kathmandu - Hanoi (return)</t>
  </si>
  <si>
    <t>Mobilization Allowance</t>
  </si>
  <si>
    <t>Daily Allowance and Accomodation for Expatriate</t>
  </si>
  <si>
    <t>Hanoi City Ring Road No.3 Construction Project</t>
  </si>
  <si>
    <t>JA15R1003P</t>
  </si>
  <si>
    <t>Shoichiro Tokumaru</t>
  </si>
  <si>
    <t>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</si>
</sst>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¥&quot;#,##0;&quot;¥&quot;\-#,##0"/>
    <numFmt numFmtId="165" formatCode="&quot;¥&quot;#,##0;[Red]&quot;¥&quot;\-#,##0"/>
    <numFmt numFmtId="166" formatCode="#,##0."/>
    <numFmt numFmtId="167" formatCode="0.000"/>
    <numFmt numFmtId="168" formatCode="&quot;¥&quot;#,##0;[Red]\-&quot;¥&quot;#,##0"/>
    <numFmt numFmtId="169" formatCode="[$-409]mmm\-yy;@"/>
    <numFmt numFmtId="170" formatCode="[$-409]mmmm\-yy;@"/>
    <numFmt numFmtId="171" formatCode="0.0"/>
  </numFmts>
  <fonts count="2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細明朝体"/>
      <family val="3"/>
      <charset val="128"/>
    </font>
    <font>
      <sz val="11"/>
      <name val="細明朝体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1"/>
      <color indexed="12"/>
      <name val="Book Antiqua"/>
      <family val="1"/>
    </font>
    <font>
      <sz val="14"/>
      <name val="Book Antiqua"/>
      <family val="1"/>
    </font>
    <font>
      <sz val="10"/>
      <name val="Book Antiqua"/>
      <family val="1"/>
    </font>
    <font>
      <sz val="10"/>
      <color indexed="81"/>
      <name val="Arial"/>
      <family val="2"/>
    </font>
    <font>
      <sz val="12"/>
      <color rgb="FFC00000"/>
      <name val="Book Antiqua"/>
      <family val="1"/>
    </font>
    <font>
      <sz val="12"/>
      <color rgb="FF0070C0"/>
      <name val="Book Antiqua"/>
      <family val="1"/>
    </font>
    <font>
      <sz val="11"/>
      <color rgb="FF0070C0"/>
      <name val="Book Antiqua"/>
      <family val="1"/>
    </font>
    <font>
      <sz val="10"/>
      <color rgb="FF0070C0"/>
      <name val="Book Antiqua"/>
      <family val="1"/>
    </font>
    <font>
      <sz val="11"/>
      <color rgb="FF0070C0"/>
      <name val="細明朝体"/>
      <family val="3"/>
      <charset val="128"/>
    </font>
    <font>
      <i/>
      <sz val="11"/>
      <color rgb="FF0070C0"/>
      <name val="Book Antiqua"/>
      <family val="1"/>
    </font>
    <font>
      <sz val="11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1"/>
      <name val="ＭＳ Ｐ明朝"/>
      <family val="1"/>
      <charset val="128"/>
    </font>
    <font>
      <i/>
      <sz val="11"/>
      <name val="Book Antiqua"/>
      <family val="1"/>
    </font>
    <font>
      <i/>
      <sz val="12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</fills>
  <borders count="88">
    <border>
      <left/>
      <right/>
      <top/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dashed">
        <color rgb="FF0000CC"/>
      </bottom>
      <diagonal/>
    </border>
    <border>
      <left style="thin">
        <color rgb="FF0000CC"/>
      </left>
      <right style="thin">
        <color rgb="FF0000CC"/>
      </right>
      <top style="dashed">
        <color rgb="FF0000CC"/>
      </top>
      <bottom style="dashed">
        <color rgb="FF0000CC"/>
      </bottom>
      <diagonal/>
    </border>
    <border>
      <left style="thin">
        <color rgb="FF0000CC"/>
      </left>
      <right style="thin">
        <color rgb="FF0000CC"/>
      </right>
      <top style="dashed">
        <color rgb="FF0000CC"/>
      </top>
      <bottom style="thin">
        <color rgb="FF0000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CC"/>
      </left>
      <right style="thin">
        <color rgb="FF0000CC"/>
      </right>
      <top style="dashed">
        <color rgb="FF0000CC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516">
    <xf numFmtId="0" fontId="0" fillId="0" borderId="0" xfId="0"/>
    <xf numFmtId="0" fontId="4" fillId="0" borderId="0" xfId="0" applyFont="1"/>
    <xf numFmtId="0" fontId="5" fillId="0" borderId="0" xfId="0" applyFont="1" applyBorder="1" applyProtection="1"/>
    <xf numFmtId="0" fontId="8" fillId="0" borderId="0" xfId="0" applyFont="1" applyAlignment="1" applyProtection="1">
      <alignment horizontal="center"/>
    </xf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/>
    <xf numFmtId="166" fontId="9" fillId="0" borderId="0" xfId="0" applyNumberFormat="1" applyFont="1" applyAlignment="1" applyProtection="1">
      <alignment horizontal="left"/>
    </xf>
    <xf numFmtId="166" fontId="8" fillId="0" borderId="0" xfId="0" applyNumberFormat="1" applyFont="1" applyAlignment="1" applyProtection="1">
      <alignment horizontal="left"/>
    </xf>
    <xf numFmtId="0" fontId="9" fillId="0" borderId="0" xfId="0" applyFont="1" applyAlignment="1" applyProtection="1"/>
    <xf numFmtId="166" fontId="10" fillId="0" borderId="0" xfId="0" applyNumberFormat="1" applyFont="1" applyAlignment="1" applyProtection="1"/>
    <xf numFmtId="0" fontId="11" fillId="0" borderId="2" xfId="0" applyFont="1" applyBorder="1" applyProtection="1">
      <protection locked="0"/>
    </xf>
    <xf numFmtId="166" fontId="12" fillId="0" borderId="0" xfId="0" applyNumberFormat="1" applyFont="1" applyAlignment="1" applyProtection="1"/>
    <xf numFmtId="166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9" fillId="0" borderId="3" xfId="0" applyFont="1" applyBorder="1"/>
    <xf numFmtId="0" fontId="9" fillId="0" borderId="3" xfId="0" applyFont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"/>
    </xf>
    <xf numFmtId="166" fontId="9" fillId="0" borderId="0" xfId="0" applyNumberFormat="1" applyFont="1" applyAlignment="1" applyProtection="1">
      <alignment horizontal="centerContinuous"/>
    </xf>
    <xf numFmtId="0" fontId="9" fillId="0" borderId="0" xfId="0" applyFont="1" applyBorder="1" applyProtection="1"/>
    <xf numFmtId="166" fontId="9" fillId="0" borderId="0" xfId="0" applyNumberFormat="1" applyFont="1" applyAlignment="1" applyProtection="1">
      <alignment horizontal="center"/>
    </xf>
    <xf numFmtId="0" fontId="9" fillId="0" borderId="4" xfId="0" applyFont="1" applyBorder="1" applyProtection="1"/>
    <xf numFmtId="0" fontId="9" fillId="0" borderId="5" xfId="0" applyFont="1" applyBorder="1" applyProtection="1"/>
    <xf numFmtId="0" fontId="9" fillId="0" borderId="7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 applyProtection="1"/>
    <xf numFmtId="0" fontId="9" fillId="0" borderId="3" xfId="0" applyFont="1" applyBorder="1" applyAlignment="1">
      <alignment horizontal="center"/>
    </xf>
    <xf numFmtId="0" fontId="9" fillId="0" borderId="7" xfId="0" applyFont="1" applyBorder="1" applyProtection="1"/>
    <xf numFmtId="17" fontId="9" fillId="0" borderId="11" xfId="0" applyNumberFormat="1" applyFont="1" applyBorder="1" applyAlignment="1">
      <alignment horizontal="center"/>
    </xf>
    <xf numFmtId="0" fontId="9" fillId="0" borderId="9" xfId="0" applyFont="1" applyBorder="1" applyProtection="1"/>
    <xf numFmtId="0" fontId="9" fillId="0" borderId="3" xfId="0" applyFont="1" applyBorder="1" applyProtection="1"/>
    <xf numFmtId="0" fontId="13" fillId="0" borderId="0" xfId="0" applyFont="1" applyProtection="1"/>
    <xf numFmtId="0" fontId="13" fillId="0" borderId="0" xfId="0" applyFont="1"/>
    <xf numFmtId="0" fontId="13" fillId="0" borderId="0" xfId="0" applyFont="1" applyBorder="1" applyProtection="1"/>
    <xf numFmtId="0" fontId="13" fillId="0" borderId="0" xfId="0" applyFont="1" applyAlignment="1" applyProtection="1">
      <alignment horizontal="right"/>
    </xf>
    <xf numFmtId="166" fontId="9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166" fontId="10" fillId="0" borderId="0" xfId="0" applyNumberFormat="1" applyFont="1" applyAlignment="1"/>
    <xf numFmtId="0" fontId="8" fillId="0" borderId="0" xfId="0" applyFont="1"/>
    <xf numFmtId="166" fontId="12" fillId="0" borderId="0" xfId="0" applyNumberFormat="1" applyFont="1" applyAlignment="1"/>
    <xf numFmtId="166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166" fontId="8" fillId="0" borderId="0" xfId="0" applyNumberFormat="1" applyFont="1" applyAlignment="1">
      <alignment horizontal="center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4" xfId="0" applyFont="1" applyBorder="1"/>
    <xf numFmtId="164" fontId="9" fillId="0" borderId="0" xfId="0" applyNumberFormat="1" applyFont="1"/>
    <xf numFmtId="3" fontId="9" fillId="0" borderId="27" xfId="0" applyNumberFormat="1" applyFont="1" applyBorder="1"/>
    <xf numFmtId="0" fontId="9" fillId="0" borderId="8" xfId="0" applyFont="1" applyBorder="1"/>
    <xf numFmtId="0" fontId="9" fillId="0" borderId="8" xfId="0" quotePrefix="1" applyFont="1" applyBorder="1" applyAlignment="1">
      <alignment horizontal="center"/>
    </xf>
    <xf numFmtId="0" fontId="9" fillId="0" borderId="12" xfId="0" applyFont="1" applyBorder="1"/>
    <xf numFmtId="164" fontId="8" fillId="0" borderId="0" xfId="0" applyNumberFormat="1" applyFont="1" applyBorder="1"/>
    <xf numFmtId="164" fontId="9" fillId="0" borderId="28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/>
    <xf numFmtId="0" fontId="8" fillId="0" borderId="0" xfId="0" applyFont="1" applyBorder="1" applyProtection="1"/>
    <xf numFmtId="0" fontId="9" fillId="0" borderId="0" xfId="0" applyFont="1" applyAlignment="1" applyProtection="1">
      <alignment vertical="top"/>
    </xf>
    <xf numFmtId="3" fontId="9" fillId="0" borderId="3" xfId="0" applyNumberFormat="1" applyFont="1" applyBorder="1" applyProtection="1"/>
    <xf numFmtId="0" fontId="8" fillId="0" borderId="11" xfId="0" applyFont="1" applyBorder="1" applyProtection="1"/>
    <xf numFmtId="0" fontId="8" fillId="0" borderId="33" xfId="0" applyFont="1" applyBorder="1" applyProtection="1"/>
    <xf numFmtId="170" fontId="9" fillId="0" borderId="11" xfId="0" applyNumberFormat="1" applyFont="1" applyBorder="1" applyAlignment="1" applyProtection="1">
      <alignment horizontal="left"/>
    </xf>
    <xf numFmtId="170" fontId="9" fillId="0" borderId="33" xfId="0" applyNumberFormat="1" applyFont="1" applyBorder="1" applyAlignment="1" applyProtection="1">
      <alignment horizontal="left"/>
    </xf>
    <xf numFmtId="3" fontId="9" fillId="0" borderId="0" xfId="0" applyNumberFormat="1" applyFont="1" applyBorder="1" applyProtection="1"/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right"/>
    </xf>
    <xf numFmtId="0" fontId="17" fillId="0" borderId="0" xfId="0" applyFont="1"/>
    <xf numFmtId="166" fontId="17" fillId="0" borderId="0" xfId="0" applyNumberFormat="1" applyFont="1" applyAlignment="1">
      <alignment horizontal="center"/>
    </xf>
    <xf numFmtId="0" fontId="17" fillId="0" borderId="7" xfId="0" applyFont="1" applyBorder="1"/>
    <xf numFmtId="0" fontId="17" fillId="0" borderId="0" xfId="0" applyFont="1" applyBorder="1"/>
    <xf numFmtId="0" fontId="17" fillId="0" borderId="8" xfId="0" quotePrefix="1" applyFont="1" applyBorder="1" applyAlignment="1">
      <alignment horizontal="center"/>
    </xf>
    <xf numFmtId="0" fontId="17" fillId="0" borderId="3" xfId="0" applyFont="1" applyBorder="1"/>
    <xf numFmtId="166" fontId="17" fillId="0" borderId="0" xfId="0" applyNumberFormat="1" applyFont="1" applyAlignment="1" applyProtection="1">
      <alignment horizontal="center"/>
    </xf>
    <xf numFmtId="0" fontId="17" fillId="0" borderId="0" xfId="0" applyFont="1" applyProtection="1"/>
    <xf numFmtId="0" fontId="17" fillId="0" borderId="0" xfId="0" applyFont="1" applyBorder="1" applyAlignment="1" applyProtection="1">
      <alignment horizontal="center"/>
    </xf>
    <xf numFmtId="0" fontId="18" fillId="0" borderId="0" xfId="0" applyFont="1"/>
    <xf numFmtId="0" fontId="17" fillId="0" borderId="3" xfId="0" applyFont="1" applyBorder="1" applyAlignment="1" applyProtection="1">
      <alignment horizontal="center"/>
    </xf>
    <xf numFmtId="165" fontId="17" fillId="0" borderId="16" xfId="2" applyFont="1" applyFill="1" applyBorder="1" applyAlignment="1" applyProtection="1">
      <alignment horizontal="center"/>
    </xf>
    <xf numFmtId="0" fontId="17" fillId="0" borderId="45" xfId="0" applyFont="1" applyBorder="1"/>
    <xf numFmtId="0" fontId="17" fillId="0" borderId="44" xfId="0" applyFont="1" applyBorder="1"/>
    <xf numFmtId="0" fontId="9" fillId="0" borderId="4" xfId="0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164" fontId="9" fillId="4" borderId="7" xfId="0" applyNumberFormat="1" applyFont="1" applyFill="1" applyBorder="1" applyAlignment="1" applyProtection="1">
      <alignment horizontal="centerContinuous"/>
    </xf>
    <xf numFmtId="164" fontId="9" fillId="4" borderId="0" xfId="0" applyNumberFormat="1" applyFont="1" applyFill="1" applyBorder="1" applyAlignment="1" applyProtection="1">
      <alignment horizontal="centerContinuous"/>
    </xf>
    <xf numFmtId="10" fontId="9" fillId="4" borderId="0" xfId="0" applyNumberFormat="1" applyFont="1" applyFill="1" applyBorder="1"/>
    <xf numFmtId="0" fontId="13" fillId="0" borderId="12" xfId="0" applyFont="1" applyBorder="1" applyAlignment="1">
      <alignment horizontal="center" wrapText="1"/>
    </xf>
    <xf numFmtId="0" fontId="13" fillId="0" borderId="20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19" xfId="0" applyFont="1" applyBorder="1" applyAlignment="1">
      <alignment horizontal="right"/>
    </xf>
    <xf numFmtId="0" fontId="9" fillId="0" borderId="59" xfId="0" applyFont="1" applyBorder="1" applyAlignment="1">
      <alignment horizontal="left"/>
    </xf>
    <xf numFmtId="0" fontId="9" fillId="0" borderId="22" xfId="0" applyFont="1" applyFill="1" applyBorder="1"/>
    <xf numFmtId="0" fontId="9" fillId="0" borderId="0" xfId="0" applyFont="1" applyBorder="1" applyAlignment="1">
      <alignment horizontal="left"/>
    </xf>
    <xf numFmtId="0" fontId="17" fillId="0" borderId="3" xfId="0" applyFont="1" applyBorder="1" applyAlignment="1">
      <alignment horizontal="centerContinuous"/>
    </xf>
    <xf numFmtId="0" fontId="17" fillId="0" borderId="16" xfId="0" applyFont="1" applyFill="1" applyBorder="1" applyAlignment="1">
      <alignment horizontal="centerContinuous"/>
    </xf>
    <xf numFmtId="38" fontId="17" fillId="0" borderId="35" xfId="1" applyFont="1" applyFill="1" applyBorder="1"/>
    <xf numFmtId="38" fontId="9" fillId="0" borderId="21" xfId="1" applyFont="1" applyBorder="1" applyAlignment="1">
      <alignment horizontal="center"/>
    </xf>
    <xf numFmtId="38" fontId="9" fillId="0" borderId="22" xfId="1" applyFont="1" applyBorder="1" applyAlignment="1">
      <alignment horizontal="center"/>
    </xf>
    <xf numFmtId="38" fontId="9" fillId="0" borderId="34" xfId="1" applyFont="1" applyBorder="1" applyAlignment="1">
      <alignment horizontal="center"/>
    </xf>
    <xf numFmtId="38" fontId="9" fillId="4" borderId="36" xfId="1" applyFont="1" applyFill="1" applyBorder="1"/>
    <xf numFmtId="38" fontId="9" fillId="0" borderId="0" xfId="1" applyFont="1" applyBorder="1"/>
    <xf numFmtId="38" fontId="17" fillId="0" borderId="22" xfId="1" applyFont="1" applyBorder="1"/>
    <xf numFmtId="38" fontId="17" fillId="0" borderId="0" xfId="1" applyFont="1" applyBorder="1"/>
    <xf numFmtId="0" fontId="9" fillId="0" borderId="60" xfId="0" applyFont="1" applyBorder="1" applyAlignment="1">
      <alignment horizontal="left"/>
    </xf>
    <xf numFmtId="0" fontId="13" fillId="0" borderId="61" xfId="0" applyFont="1" applyBorder="1" applyAlignment="1">
      <alignment horizontal="center" wrapText="1"/>
    </xf>
    <xf numFmtId="0" fontId="9" fillId="0" borderId="62" xfId="0" applyFont="1" applyBorder="1" applyAlignment="1">
      <alignment horizontal="center"/>
    </xf>
    <xf numFmtId="38" fontId="9" fillId="0" borderId="62" xfId="1" applyFont="1" applyBorder="1" applyAlignment="1">
      <alignment horizontal="center"/>
    </xf>
    <xf numFmtId="38" fontId="17" fillId="0" borderId="63" xfId="1" applyFont="1" applyFill="1" applyBorder="1"/>
    <xf numFmtId="38" fontId="17" fillId="0" borderId="62" xfId="1" applyFont="1" applyBorder="1"/>
    <xf numFmtId="0" fontId="9" fillId="0" borderId="61" xfId="0" applyFont="1" applyBorder="1"/>
    <xf numFmtId="0" fontId="9" fillId="0" borderId="62" xfId="0" applyFont="1" applyFill="1" applyBorder="1"/>
    <xf numFmtId="0" fontId="8" fillId="0" borderId="0" xfId="0" applyFont="1" applyAlignment="1" applyProtection="1">
      <alignment horizontal="center"/>
      <protection locked="0"/>
    </xf>
    <xf numFmtId="166" fontId="8" fillId="0" borderId="0" xfId="0" applyNumberFormat="1" applyFont="1" applyFill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7" fillId="0" borderId="0" xfId="0" applyFont="1" applyProtection="1"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right"/>
      <protection locked="0"/>
    </xf>
    <xf numFmtId="0" fontId="8" fillId="0" borderId="0" xfId="0" applyFont="1" applyBorder="1" applyProtection="1"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165" fontId="9" fillId="0" borderId="0" xfId="0" applyNumberFormat="1" applyFont="1" applyBorder="1" applyProtection="1">
      <protection locked="0"/>
    </xf>
    <xf numFmtId="0" fontId="9" fillId="0" borderId="3" xfId="0" applyFont="1" applyBorder="1" applyProtection="1">
      <protection locked="0"/>
    </xf>
    <xf numFmtId="0" fontId="17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0" fontId="13" fillId="0" borderId="5" xfId="0" applyFont="1" applyBorder="1" applyProtection="1"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4" xfId="0" applyFont="1" applyBorder="1" applyProtection="1">
      <protection locked="0"/>
    </xf>
    <xf numFmtId="0" fontId="13" fillId="0" borderId="14" xfId="0" applyFont="1" applyBorder="1" applyProtection="1"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9" fillId="0" borderId="1" xfId="0" applyFont="1" applyBorder="1" applyProtection="1"/>
    <xf numFmtId="0" fontId="15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16" fillId="0" borderId="0" xfId="0" applyFont="1" applyProtection="1"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right"/>
      <protection locked="0"/>
    </xf>
    <xf numFmtId="165" fontId="17" fillId="0" borderId="0" xfId="2" applyFont="1" applyBorder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164" fontId="9" fillId="0" borderId="7" xfId="0" applyNumberFormat="1" applyFont="1" applyBorder="1" applyAlignment="1" applyProtection="1">
      <alignment horizontal="center"/>
      <protection locked="0"/>
    </xf>
    <xf numFmtId="164" fontId="9" fillId="0" borderId="28" xfId="0" applyNumberFormat="1" applyFont="1" applyBorder="1" applyAlignment="1" applyProtection="1">
      <alignment horizontal="center"/>
      <protection locked="0"/>
    </xf>
    <xf numFmtId="164" fontId="9" fillId="0" borderId="21" xfId="0" applyNumberFormat="1" applyFont="1" applyBorder="1" applyAlignment="1" applyProtection="1">
      <alignment horizontal="center"/>
      <protection locked="0"/>
    </xf>
    <xf numFmtId="164" fontId="17" fillId="0" borderId="7" xfId="0" applyNumberFormat="1" applyFont="1" applyBorder="1" applyAlignment="1" applyProtection="1">
      <alignment horizontal="right"/>
      <protection locked="0"/>
    </xf>
    <xf numFmtId="164" fontId="17" fillId="0" borderId="28" xfId="0" applyNumberFormat="1" applyFont="1" applyBorder="1" applyAlignment="1" applyProtection="1">
      <alignment horizontal="center"/>
      <protection locked="0"/>
    </xf>
    <xf numFmtId="164" fontId="17" fillId="0" borderId="21" xfId="0" applyNumberFormat="1" applyFont="1" applyBorder="1" applyAlignment="1" applyProtection="1">
      <alignment horizontal="right"/>
      <protection locked="0"/>
    </xf>
    <xf numFmtId="164" fontId="9" fillId="0" borderId="9" xfId="0" applyNumberFormat="1" applyFont="1" applyBorder="1" applyAlignment="1" applyProtection="1">
      <alignment horizontal="right"/>
      <protection locked="0"/>
    </xf>
    <xf numFmtId="164" fontId="9" fillId="0" borderId="29" xfId="0" applyNumberFormat="1" applyFont="1" applyBorder="1" applyAlignment="1" applyProtection="1">
      <alignment horizontal="center"/>
      <protection locked="0"/>
    </xf>
    <xf numFmtId="164" fontId="9" fillId="0" borderId="20" xfId="0" applyNumberFormat="1" applyFont="1" applyBorder="1" applyAlignment="1" applyProtection="1">
      <alignment horizontal="right"/>
      <protection locked="0"/>
    </xf>
    <xf numFmtId="164" fontId="9" fillId="0" borderId="7" xfId="0" applyNumberFormat="1" applyFont="1" applyBorder="1" applyAlignment="1" applyProtection="1">
      <alignment horizontal="right"/>
      <protection locked="0"/>
    </xf>
    <xf numFmtId="164" fontId="9" fillId="0" borderId="21" xfId="0" applyNumberFormat="1" applyFont="1" applyBorder="1" applyAlignment="1" applyProtection="1">
      <alignment horizontal="right"/>
      <protection locked="0"/>
    </xf>
    <xf numFmtId="164" fontId="9" fillId="0" borderId="9" xfId="0" applyNumberFormat="1" applyFont="1" applyBorder="1" applyProtection="1">
      <protection locked="0"/>
    </xf>
    <xf numFmtId="164" fontId="9" fillId="0" borderId="20" xfId="0" applyNumberFormat="1" applyFont="1" applyBorder="1" applyProtection="1">
      <protection locked="0"/>
    </xf>
    <xf numFmtId="164" fontId="9" fillId="0" borderId="13" xfId="0" applyNumberFormat="1" applyFont="1" applyBorder="1" applyProtection="1">
      <protection locked="0"/>
    </xf>
    <xf numFmtId="164" fontId="9" fillId="0" borderId="32" xfId="0" applyNumberFormat="1" applyFont="1" applyBorder="1" applyAlignment="1" applyProtection="1">
      <alignment horizontal="center"/>
      <protection locked="0"/>
    </xf>
    <xf numFmtId="164" fontId="9" fillId="0" borderId="23" xfId="0" applyNumberFormat="1" applyFont="1" applyBorder="1" applyProtection="1">
      <protection locked="0"/>
    </xf>
    <xf numFmtId="164" fontId="9" fillId="0" borderId="0" xfId="0" applyNumberFormat="1" applyFont="1" applyBorder="1" applyProtection="1">
      <protection locked="0"/>
    </xf>
    <xf numFmtId="164" fontId="9" fillId="0" borderId="0" xfId="0" applyNumberFormat="1" applyFont="1" applyBorder="1" applyAlignment="1" applyProtection="1">
      <alignment horizontal="center"/>
      <protection locked="0"/>
    </xf>
    <xf numFmtId="164" fontId="9" fillId="4" borderId="19" xfId="0" applyNumberFormat="1" applyFont="1" applyFill="1" applyBorder="1" applyAlignment="1" applyProtection="1">
      <alignment horizontal="center"/>
    </xf>
    <xf numFmtId="0" fontId="8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168" fontId="17" fillId="0" borderId="0" xfId="0" applyNumberFormat="1" applyFont="1" applyFill="1" applyBorder="1" applyProtection="1">
      <protection locked="0"/>
    </xf>
    <xf numFmtId="165" fontId="9" fillId="0" borderId="0" xfId="0" applyNumberFormat="1" applyFont="1" applyFill="1" applyBorder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Protection="1"/>
    <xf numFmtId="0" fontId="16" fillId="0" borderId="0" xfId="0" applyFont="1" applyProtection="1"/>
    <xf numFmtId="0" fontId="17" fillId="0" borderId="3" xfId="0" applyFont="1" applyFill="1" applyBorder="1" applyProtection="1"/>
    <xf numFmtId="0" fontId="9" fillId="0" borderId="3" xfId="0" applyFont="1" applyFill="1" applyBorder="1" applyAlignment="1" applyProtection="1">
      <alignment horizontal="left"/>
    </xf>
    <xf numFmtId="0" fontId="17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17" fillId="0" borderId="16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</xf>
    <xf numFmtId="164" fontId="9" fillId="0" borderId="0" xfId="0" applyNumberFormat="1" applyFont="1" applyFill="1" applyProtection="1"/>
    <xf numFmtId="0" fontId="9" fillId="0" borderId="0" xfId="0" applyFont="1" applyFill="1" applyProtection="1"/>
    <xf numFmtId="164" fontId="9" fillId="0" borderId="47" xfId="0" applyNumberFormat="1" applyFont="1" applyFill="1" applyBorder="1" applyAlignment="1" applyProtection="1">
      <alignment horizontal="center"/>
    </xf>
    <xf numFmtId="164" fontId="9" fillId="0" borderId="25" xfId="0" applyNumberFormat="1" applyFont="1" applyFill="1" applyBorder="1" applyAlignment="1" applyProtection="1">
      <alignment horizontal="center"/>
    </xf>
    <xf numFmtId="40" fontId="9" fillId="0" borderId="9" xfId="1" applyNumberFormat="1" applyFont="1" applyFill="1" applyBorder="1" applyAlignment="1" applyProtection="1">
      <alignment horizontal="center"/>
    </xf>
    <xf numFmtId="40" fontId="9" fillId="0" borderId="20" xfId="1" applyNumberFormat="1" applyFont="1" applyFill="1" applyBorder="1" applyAlignment="1" applyProtection="1">
      <alignment horizontal="center"/>
    </xf>
    <xf numFmtId="0" fontId="9" fillId="3" borderId="57" xfId="0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9" fillId="0" borderId="21" xfId="0" applyNumberFormat="1" applyFont="1" applyFill="1" applyBorder="1" applyAlignment="1" applyProtection="1">
      <alignment horizontal="center"/>
    </xf>
    <xf numFmtId="0" fontId="17" fillId="3" borderId="56" xfId="0" applyFont="1" applyFill="1" applyBorder="1" applyAlignment="1" applyProtection="1">
      <alignment horizontal="center"/>
    </xf>
    <xf numFmtId="164" fontId="17" fillId="0" borderId="7" xfId="0" applyNumberFormat="1" applyFont="1" applyFill="1" applyBorder="1" applyAlignment="1" applyProtection="1">
      <alignment horizontal="right"/>
    </xf>
    <xf numFmtId="164" fontId="17" fillId="0" borderId="21" xfId="0" applyNumberFormat="1" applyFont="1" applyFill="1" applyBorder="1" applyAlignment="1" applyProtection="1">
      <alignment horizontal="right"/>
    </xf>
    <xf numFmtId="164" fontId="17" fillId="3" borderId="56" xfId="0" applyNumberFormat="1" applyFont="1" applyFill="1" applyBorder="1" applyAlignment="1" applyProtection="1">
      <alignment shrinkToFit="1"/>
    </xf>
    <xf numFmtId="0" fontId="17" fillId="0" borderId="0" xfId="0" applyFont="1" applyAlignment="1" applyProtection="1">
      <alignment horizontal="center"/>
    </xf>
    <xf numFmtId="0" fontId="17" fillId="3" borderId="56" xfId="0" applyFont="1" applyFill="1" applyBorder="1" applyAlignment="1" applyProtection="1">
      <alignment horizontal="center" shrinkToFit="1"/>
    </xf>
    <xf numFmtId="164" fontId="9" fillId="0" borderId="9" xfId="0" applyNumberFormat="1" applyFont="1" applyFill="1" applyBorder="1" applyAlignment="1" applyProtection="1">
      <alignment horizontal="right"/>
    </xf>
    <xf numFmtId="164" fontId="9" fillId="0" borderId="20" xfId="0" applyNumberFormat="1" applyFont="1" applyFill="1" applyBorder="1" applyAlignment="1" applyProtection="1">
      <alignment horizontal="right"/>
    </xf>
    <xf numFmtId="0" fontId="17" fillId="3" borderId="57" xfId="0" applyFont="1" applyFill="1" applyBorder="1" applyAlignment="1" applyProtection="1">
      <alignment horizontal="center" shrinkToFit="1"/>
    </xf>
    <xf numFmtId="165" fontId="17" fillId="3" borderId="56" xfId="2" applyFont="1" applyFill="1" applyBorder="1" applyAlignment="1" applyProtection="1">
      <alignment shrinkToFit="1"/>
    </xf>
    <xf numFmtId="164" fontId="9" fillId="0" borderId="7" xfId="0" applyNumberFormat="1" applyFont="1" applyFill="1" applyBorder="1" applyAlignment="1" applyProtection="1">
      <alignment horizontal="right"/>
    </xf>
    <xf numFmtId="164" fontId="9" fillId="0" borderId="21" xfId="0" applyNumberFormat="1" applyFont="1" applyFill="1" applyBorder="1" applyAlignment="1" applyProtection="1">
      <alignment horizontal="right"/>
    </xf>
    <xf numFmtId="164" fontId="9" fillId="0" borderId="9" xfId="0" applyNumberFormat="1" applyFont="1" applyFill="1" applyBorder="1" applyAlignment="1" applyProtection="1">
      <alignment horizontal="center"/>
    </xf>
    <xf numFmtId="164" fontId="9" fillId="0" borderId="20" xfId="0" applyNumberFormat="1" applyFont="1" applyFill="1" applyBorder="1" applyAlignment="1" applyProtection="1">
      <alignment horizontal="center"/>
    </xf>
    <xf numFmtId="0" fontId="9" fillId="0" borderId="39" xfId="0" applyFont="1" applyBorder="1" applyAlignment="1" applyProtection="1">
      <alignment horizontal="center"/>
    </xf>
    <xf numFmtId="0" fontId="17" fillId="0" borderId="39" xfId="0" applyFont="1" applyBorder="1" applyAlignment="1" applyProtection="1">
      <alignment horizontal="center"/>
    </xf>
    <xf numFmtId="168" fontId="17" fillId="3" borderId="56" xfId="2" applyNumberFormat="1" applyFont="1" applyFill="1" applyBorder="1" applyAlignment="1" applyProtection="1">
      <alignment shrinkToFit="1"/>
    </xf>
    <xf numFmtId="0" fontId="9" fillId="0" borderId="0" xfId="0" applyFont="1" applyBorder="1" applyAlignment="1" applyProtection="1">
      <alignment horizontal="right"/>
    </xf>
    <xf numFmtId="164" fontId="17" fillId="0" borderId="7" xfId="0" applyNumberFormat="1" applyFont="1" applyFill="1" applyBorder="1" applyAlignment="1" applyProtection="1"/>
    <xf numFmtId="164" fontId="17" fillId="0" borderId="21" xfId="0" applyNumberFormat="1" applyFont="1" applyFill="1" applyBorder="1" applyAlignment="1" applyProtection="1"/>
    <xf numFmtId="0" fontId="9" fillId="0" borderId="11" xfId="0" applyFont="1" applyBorder="1" applyAlignment="1" applyProtection="1">
      <alignment horizontal="center"/>
    </xf>
    <xf numFmtId="165" fontId="17" fillId="0" borderId="54" xfId="2" applyFont="1" applyFill="1" applyBorder="1" applyAlignment="1" applyProtection="1">
      <alignment shrinkToFit="1"/>
    </xf>
    <xf numFmtId="165" fontId="17" fillId="0" borderId="30" xfId="2" applyNumberFormat="1" applyFont="1" applyFill="1" applyBorder="1" applyProtection="1"/>
    <xf numFmtId="165" fontId="17" fillId="5" borderId="69" xfId="2" applyFont="1" applyFill="1" applyBorder="1" applyProtection="1"/>
    <xf numFmtId="0" fontId="9" fillId="0" borderId="33" xfId="0" applyFont="1" applyBorder="1" applyAlignment="1" applyProtection="1">
      <alignment horizontal="center"/>
    </xf>
    <xf numFmtId="0" fontId="8" fillId="0" borderId="72" xfId="0" applyFont="1" applyBorder="1" applyProtection="1"/>
    <xf numFmtId="170" fontId="9" fillId="0" borderId="72" xfId="0" applyNumberFormat="1" applyFont="1" applyBorder="1" applyAlignment="1" applyProtection="1">
      <alignment horizontal="left"/>
    </xf>
    <xf numFmtId="0" fontId="9" fillId="0" borderId="72" xfId="0" applyFont="1" applyBorder="1" applyAlignment="1" applyProtection="1">
      <alignment horizontal="center"/>
    </xf>
    <xf numFmtId="165" fontId="17" fillId="0" borderId="73" xfId="2" applyFont="1" applyFill="1" applyBorder="1" applyAlignment="1" applyProtection="1">
      <alignment shrinkToFit="1"/>
    </xf>
    <xf numFmtId="165" fontId="17" fillId="0" borderId="74" xfId="2" applyNumberFormat="1" applyFont="1" applyFill="1" applyBorder="1" applyProtection="1"/>
    <xf numFmtId="165" fontId="17" fillId="5" borderId="75" xfId="2" applyFont="1" applyFill="1" applyBorder="1" applyProtection="1"/>
    <xf numFmtId="164" fontId="17" fillId="5" borderId="70" xfId="0" applyNumberFormat="1" applyFont="1" applyFill="1" applyBorder="1" applyProtection="1"/>
    <xf numFmtId="164" fontId="17" fillId="5" borderId="69" xfId="0" applyNumberFormat="1" applyFont="1" applyFill="1" applyBorder="1" applyProtection="1"/>
    <xf numFmtId="165" fontId="17" fillId="5" borderId="70" xfId="2" applyFont="1" applyFill="1" applyBorder="1" applyProtection="1"/>
    <xf numFmtId="164" fontId="9" fillId="0" borderId="9" xfId="0" applyNumberFormat="1" applyFont="1" applyFill="1" applyBorder="1" applyProtection="1"/>
    <xf numFmtId="164" fontId="9" fillId="0" borderId="20" xfId="0" applyNumberFormat="1" applyFont="1" applyFill="1" applyBorder="1" applyProtection="1"/>
    <xf numFmtId="0" fontId="17" fillId="3" borderId="56" xfId="0" applyFont="1" applyFill="1" applyBorder="1" applyAlignment="1" applyProtection="1">
      <alignment shrinkToFit="1"/>
    </xf>
    <xf numFmtId="165" fontId="17" fillId="3" borderId="68" xfId="2" applyFont="1" applyFill="1" applyBorder="1" applyAlignment="1" applyProtection="1">
      <alignment shrinkToFit="1"/>
    </xf>
    <xf numFmtId="0" fontId="17" fillId="3" borderId="57" xfId="0" applyFont="1" applyFill="1" applyBorder="1" applyAlignment="1" applyProtection="1">
      <alignment shrinkToFit="1"/>
    </xf>
    <xf numFmtId="0" fontId="9" fillId="0" borderId="39" xfId="0" applyFont="1" applyBorder="1" applyProtection="1"/>
    <xf numFmtId="0" fontId="17" fillId="3" borderId="57" xfId="0" applyFont="1" applyFill="1" applyBorder="1" applyProtection="1"/>
    <xf numFmtId="0" fontId="9" fillId="0" borderId="55" xfId="0" applyFont="1" applyBorder="1" applyAlignment="1" applyProtection="1">
      <alignment horizontal="center"/>
    </xf>
    <xf numFmtId="164" fontId="17" fillId="0" borderId="55" xfId="0" applyNumberFormat="1" applyFont="1" applyFill="1" applyBorder="1" applyAlignment="1" applyProtection="1">
      <alignment horizontal="right"/>
    </xf>
    <xf numFmtId="164" fontId="17" fillId="0" borderId="40" xfId="0" applyNumberFormat="1" applyFont="1" applyFill="1" applyBorder="1" applyAlignment="1" applyProtection="1">
      <alignment horizontal="right"/>
    </xf>
    <xf numFmtId="0" fontId="9" fillId="0" borderId="13" xfId="0" applyFont="1" applyBorder="1" applyProtection="1"/>
    <xf numFmtId="0" fontId="9" fillId="0" borderId="14" xfId="0" applyFont="1" applyBorder="1" applyAlignment="1" applyProtection="1">
      <alignment horizontal="center"/>
    </xf>
    <xf numFmtId="3" fontId="9" fillId="0" borderId="14" xfId="0" applyNumberFormat="1" applyFont="1" applyBorder="1" applyProtection="1"/>
    <xf numFmtId="164" fontId="9" fillId="0" borderId="13" xfId="0" applyNumberFormat="1" applyFont="1" applyFill="1" applyBorder="1" applyProtection="1"/>
    <xf numFmtId="164" fontId="9" fillId="0" borderId="23" xfId="0" applyNumberFormat="1" applyFont="1" applyFill="1" applyBorder="1" applyProtection="1"/>
    <xf numFmtId="0" fontId="17" fillId="3" borderId="71" xfId="0" applyFont="1" applyFill="1" applyBorder="1" applyProtection="1"/>
    <xf numFmtId="164" fontId="9" fillId="0" borderId="0" xfId="0" applyNumberFormat="1" applyFont="1" applyFill="1" applyBorder="1" applyProtection="1"/>
    <xf numFmtId="164" fontId="17" fillId="0" borderId="0" xfId="0" applyNumberFormat="1" applyFont="1" applyBorder="1" applyAlignment="1" applyProtection="1">
      <alignment horizontal="center"/>
    </xf>
    <xf numFmtId="0" fontId="13" fillId="0" borderId="46" xfId="0" applyFont="1" applyBorder="1" applyAlignment="1" applyProtection="1">
      <alignment horizontal="center"/>
    </xf>
    <xf numFmtId="0" fontId="13" fillId="0" borderId="18" xfId="0" applyFont="1" applyBorder="1" applyProtection="1"/>
    <xf numFmtId="168" fontId="17" fillId="0" borderId="46" xfId="0" applyNumberFormat="1" applyFont="1" applyFill="1" applyBorder="1" applyAlignment="1" applyProtection="1">
      <alignment horizontal="right"/>
    </xf>
    <xf numFmtId="168" fontId="17" fillId="0" borderId="17" xfId="0" applyNumberFormat="1" applyFont="1" applyFill="1" applyBorder="1" applyAlignment="1" applyProtection="1">
      <alignment horizontal="right"/>
    </xf>
    <xf numFmtId="165" fontId="17" fillId="0" borderId="51" xfId="2" applyFont="1" applyBorder="1" applyProtection="1"/>
    <xf numFmtId="0" fontId="13" fillId="0" borderId="47" xfId="0" applyFont="1" applyBorder="1" applyAlignment="1" applyProtection="1">
      <alignment horizontal="center"/>
    </xf>
    <xf numFmtId="0" fontId="13" fillId="0" borderId="16" xfId="0" applyFont="1" applyBorder="1" applyProtection="1"/>
    <xf numFmtId="168" fontId="17" fillId="0" borderId="47" xfId="0" applyNumberFormat="1" applyFont="1" applyFill="1" applyBorder="1" applyAlignment="1" applyProtection="1">
      <alignment horizontal="right"/>
    </xf>
    <xf numFmtId="168" fontId="17" fillId="0" borderId="25" xfId="0" applyNumberFormat="1" applyFont="1" applyFill="1" applyBorder="1" applyAlignment="1" applyProtection="1">
      <alignment horizontal="right"/>
    </xf>
    <xf numFmtId="165" fontId="17" fillId="0" borderId="52" xfId="2" applyFont="1" applyBorder="1" applyProtection="1"/>
    <xf numFmtId="0" fontId="13" fillId="0" borderId="48" xfId="0" applyFont="1" applyBorder="1" applyAlignment="1" applyProtection="1">
      <alignment horizontal="center"/>
    </xf>
    <xf numFmtId="0" fontId="13" fillId="0" borderId="49" xfId="0" applyFont="1" applyBorder="1" applyProtection="1"/>
    <xf numFmtId="168" fontId="17" fillId="0" borderId="48" xfId="0" applyNumberFormat="1" applyFont="1" applyFill="1" applyBorder="1" applyAlignment="1" applyProtection="1">
      <alignment horizontal="right"/>
    </xf>
    <xf numFmtId="168" fontId="17" fillId="0" borderId="50" xfId="0" applyNumberFormat="1" applyFont="1" applyFill="1" applyBorder="1" applyAlignment="1" applyProtection="1">
      <alignment horizontal="right"/>
    </xf>
    <xf numFmtId="165" fontId="17" fillId="0" borderId="53" xfId="2" applyFont="1" applyBorder="1" applyProtection="1"/>
    <xf numFmtId="168" fontId="17" fillId="0" borderId="0" xfId="0" applyNumberFormat="1" applyFont="1" applyFill="1" applyBorder="1" applyProtection="1"/>
    <xf numFmtId="165" fontId="9" fillId="0" borderId="0" xfId="0" applyNumberFormat="1" applyFont="1" applyFill="1" applyBorder="1" applyProtection="1"/>
    <xf numFmtId="165" fontId="17" fillId="0" borderId="0" xfId="2" applyFont="1" applyBorder="1" applyProtection="1"/>
    <xf numFmtId="0" fontId="13" fillId="0" borderId="0" xfId="0" applyFont="1" applyFill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165" fontId="9" fillId="3" borderId="38" xfId="2" applyFont="1" applyFill="1" applyBorder="1" applyAlignment="1" applyProtection="1">
      <alignment shrinkToFit="1"/>
    </xf>
    <xf numFmtId="165" fontId="17" fillId="3" borderId="42" xfId="2" applyFont="1" applyFill="1" applyBorder="1" applyAlignment="1" applyProtection="1">
      <alignment shrinkToFit="1"/>
    </xf>
    <xf numFmtId="165" fontId="17" fillId="3" borderId="38" xfId="2" applyNumberFormat="1" applyFont="1" applyFill="1" applyBorder="1" applyAlignment="1" applyProtection="1">
      <alignment shrinkToFit="1"/>
    </xf>
    <xf numFmtId="0" fontId="8" fillId="0" borderId="0" xfId="0" applyFont="1" applyFill="1" applyAlignment="1" applyProtection="1">
      <alignment horizontal="center"/>
    </xf>
    <xf numFmtId="0" fontId="8" fillId="0" borderId="3" xfId="0" applyFont="1" applyFill="1" applyBorder="1" applyProtection="1"/>
    <xf numFmtId="0" fontId="9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Protection="1"/>
    <xf numFmtId="0" fontId="9" fillId="0" borderId="0" xfId="0" applyFont="1" applyFill="1" applyAlignment="1" applyProtection="1"/>
    <xf numFmtId="164" fontId="9" fillId="0" borderId="0" xfId="0" applyNumberFormat="1" applyFont="1" applyFill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Continuous"/>
    </xf>
    <xf numFmtId="164" fontId="9" fillId="0" borderId="0" xfId="0" applyNumberFormat="1" applyFont="1" applyFill="1" applyBorder="1" applyAlignment="1" applyProtection="1">
      <alignment horizontal="centerContinuous"/>
    </xf>
    <xf numFmtId="164" fontId="9" fillId="0" borderId="0" xfId="0" applyNumberFormat="1" applyFont="1" applyFill="1" applyBorder="1" applyAlignment="1" applyProtection="1">
      <alignment horizontal="center"/>
    </xf>
    <xf numFmtId="164" fontId="9" fillId="0" borderId="28" xfId="0" applyNumberFormat="1" applyFont="1" applyFill="1" applyBorder="1" applyAlignment="1" applyProtection="1">
      <alignment horizontal="center"/>
    </xf>
    <xf numFmtId="164" fontId="9" fillId="0" borderId="29" xfId="0" applyNumberFormat="1" applyFont="1" applyFill="1" applyBorder="1" applyAlignment="1" applyProtection="1">
      <alignment horizontal="center"/>
    </xf>
    <xf numFmtId="164" fontId="9" fillId="0" borderId="21" xfId="0" applyNumberFormat="1" applyFont="1" applyFill="1" applyBorder="1" applyAlignment="1" applyProtection="1"/>
    <xf numFmtId="40" fontId="9" fillId="0" borderId="31" xfId="0" applyNumberFormat="1" applyFont="1" applyFill="1" applyBorder="1" applyAlignment="1" applyProtection="1">
      <alignment horizontal="center"/>
    </xf>
    <xf numFmtId="165" fontId="9" fillId="0" borderId="30" xfId="2" applyNumberFormat="1" applyFont="1" applyFill="1" applyBorder="1" applyProtection="1"/>
    <xf numFmtId="17" fontId="9" fillId="0" borderId="31" xfId="0" applyNumberFormat="1" applyFont="1" applyFill="1" applyBorder="1" applyAlignment="1" applyProtection="1">
      <alignment horizontal="center"/>
    </xf>
    <xf numFmtId="164" fontId="9" fillId="0" borderId="32" xfId="0" applyNumberFormat="1" applyFont="1" applyFill="1" applyBorder="1" applyAlignment="1" applyProtection="1">
      <alignment horizontal="center"/>
    </xf>
    <xf numFmtId="0" fontId="13" fillId="0" borderId="5" xfId="0" applyFont="1" applyFill="1" applyBorder="1" applyAlignment="1" applyProtection="1">
      <alignment horizontal="center"/>
    </xf>
    <xf numFmtId="0" fontId="13" fillId="0" borderId="5" xfId="0" applyFont="1" applyFill="1" applyBorder="1" applyProtection="1"/>
    <xf numFmtId="0" fontId="9" fillId="0" borderId="0" xfId="0" applyFont="1" applyFill="1" applyBorder="1" applyProtection="1"/>
    <xf numFmtId="0" fontId="9" fillId="0" borderId="3" xfId="0" applyFont="1" applyFill="1" applyBorder="1" applyProtection="1"/>
    <xf numFmtId="165" fontId="9" fillId="0" borderId="16" xfId="2" applyFont="1" applyFill="1" applyBorder="1" applyAlignment="1" applyProtection="1">
      <alignment horizontal="center"/>
    </xf>
    <xf numFmtId="0" fontId="16" fillId="2" borderId="0" xfId="0" applyFont="1" applyFill="1" applyAlignment="1" applyProtection="1">
      <protection locked="0"/>
    </xf>
    <xf numFmtId="0" fontId="8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Continuous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9" fillId="3" borderId="38" xfId="0" applyFont="1" applyFill="1" applyBorder="1" applyAlignment="1" applyProtection="1">
      <alignment horizontal="center"/>
      <protection locked="0"/>
    </xf>
    <xf numFmtId="0" fontId="9" fillId="3" borderId="38" xfId="0" applyFont="1" applyFill="1" applyBorder="1" applyAlignment="1" applyProtection="1">
      <alignment horizontal="center" shrinkToFit="1"/>
      <protection locked="0"/>
    </xf>
    <xf numFmtId="0" fontId="9" fillId="3" borderId="43" xfId="0" applyFont="1" applyFill="1" applyBorder="1" applyAlignment="1" applyProtection="1">
      <alignment horizontal="center" shrinkToFit="1"/>
      <protection locked="0"/>
    </xf>
    <xf numFmtId="40" fontId="9" fillId="0" borderId="31" xfId="0" applyNumberFormat="1" applyFont="1" applyFill="1" applyBorder="1" applyAlignment="1" applyProtection="1">
      <alignment horizontal="center"/>
      <protection locked="0"/>
    </xf>
    <xf numFmtId="165" fontId="9" fillId="0" borderId="30" xfId="2" applyNumberFormat="1" applyFont="1" applyFill="1" applyBorder="1" applyProtection="1">
      <protection locked="0"/>
    </xf>
    <xf numFmtId="165" fontId="9" fillId="0" borderId="30" xfId="2" applyNumberFormat="1" applyFont="1" applyBorder="1" applyProtection="1">
      <protection locked="0"/>
    </xf>
    <xf numFmtId="17" fontId="9" fillId="0" borderId="31" xfId="0" applyNumberFormat="1" applyFont="1" applyFill="1" applyBorder="1" applyAlignment="1" applyProtection="1">
      <alignment horizontal="center"/>
      <protection locked="0"/>
    </xf>
    <xf numFmtId="0" fontId="17" fillId="3" borderId="75" xfId="0" applyFont="1" applyFill="1" applyBorder="1" applyAlignment="1" applyProtection="1">
      <alignment shrinkToFit="1"/>
      <protection locked="0"/>
    </xf>
    <xf numFmtId="0" fontId="17" fillId="3" borderId="44" xfId="0" applyFont="1" applyFill="1" applyBorder="1" applyProtection="1">
      <protection locked="0"/>
    </xf>
    <xf numFmtId="0" fontId="13" fillId="0" borderId="41" xfId="0" applyFont="1" applyBorder="1" applyAlignment="1" applyProtection="1">
      <alignment horizontal="center"/>
      <protection locked="0"/>
    </xf>
    <xf numFmtId="0" fontId="5" fillId="0" borderId="38" xfId="0" applyFont="1" applyBorder="1" applyProtection="1">
      <protection locked="0"/>
    </xf>
    <xf numFmtId="0" fontId="13" fillId="0" borderId="14" xfId="0" applyFont="1" applyFill="1" applyBorder="1" applyAlignment="1" applyProtection="1">
      <alignment horizontal="center"/>
      <protection locked="0"/>
    </xf>
    <xf numFmtId="0" fontId="13" fillId="0" borderId="14" xfId="0" applyFont="1" applyFill="1" applyBorder="1" applyProtection="1">
      <protection locked="0"/>
    </xf>
    <xf numFmtId="0" fontId="13" fillId="0" borderId="44" xfId="0" applyFont="1" applyBorder="1" applyAlignment="1" applyProtection="1">
      <alignment horizontal="center"/>
      <protection locked="0"/>
    </xf>
    <xf numFmtId="40" fontId="9" fillId="0" borderId="29" xfId="1" applyNumberFormat="1" applyFont="1" applyFill="1" applyBorder="1" applyAlignment="1" applyProtection="1">
      <alignment horizontal="center"/>
    </xf>
    <xf numFmtId="164" fontId="9" fillId="0" borderId="78" xfId="0" applyNumberFormat="1" applyFont="1" applyBorder="1" applyAlignment="1" applyProtection="1">
      <alignment horizontal="center"/>
      <protection locked="0"/>
    </xf>
    <xf numFmtId="165" fontId="9" fillId="0" borderId="79" xfId="2" applyNumberFormat="1" applyFont="1" applyBorder="1" applyProtection="1">
      <protection locked="0"/>
    </xf>
    <xf numFmtId="164" fontId="9" fillId="4" borderId="76" xfId="0" applyNumberFormat="1" applyFont="1" applyFill="1" applyBorder="1" applyAlignment="1" applyProtection="1">
      <alignment horizontal="center"/>
    </xf>
    <xf numFmtId="40" fontId="17" fillId="0" borderId="77" xfId="1" applyNumberFormat="1" applyFont="1" applyBorder="1" applyAlignment="1" applyProtection="1">
      <alignment horizontal="center"/>
    </xf>
    <xf numFmtId="40" fontId="17" fillId="0" borderId="20" xfId="1" applyNumberFormat="1" applyFont="1" applyBorder="1" applyAlignment="1" applyProtection="1">
      <alignment horizontal="center"/>
    </xf>
    <xf numFmtId="40" fontId="17" fillId="0" borderId="29" xfId="1" applyNumberFormat="1" applyFont="1" applyBorder="1" applyAlignment="1" applyProtection="1">
      <alignment horizontal="center"/>
    </xf>
    <xf numFmtId="0" fontId="17" fillId="3" borderId="57" xfId="0" applyFont="1" applyFill="1" applyBorder="1" applyAlignment="1" applyProtection="1">
      <alignment horizontal="center"/>
    </xf>
    <xf numFmtId="164" fontId="9" fillId="5" borderId="38" xfId="0" applyNumberFormat="1" applyFont="1" applyFill="1" applyBorder="1" applyAlignment="1" applyProtection="1">
      <alignment shrinkToFit="1"/>
    </xf>
    <xf numFmtId="164" fontId="9" fillId="0" borderId="7" xfId="0" applyNumberFormat="1" applyFont="1" applyBorder="1" applyAlignment="1" applyProtection="1"/>
    <xf numFmtId="0" fontId="9" fillId="0" borderId="0" xfId="0" applyFont="1" applyFill="1" applyBorder="1" applyAlignment="1" applyProtection="1"/>
    <xf numFmtId="165" fontId="24" fillId="0" borderId="54" xfId="2" applyNumberFormat="1" applyFont="1" applyFill="1" applyBorder="1" applyProtection="1"/>
    <xf numFmtId="17" fontId="24" fillId="0" borderId="31" xfId="0" applyNumberFormat="1" applyFont="1" applyFill="1" applyBorder="1" applyAlignment="1" applyProtection="1">
      <alignment horizontal="center"/>
    </xf>
    <xf numFmtId="165" fontId="24" fillId="0" borderId="30" xfId="2" applyNumberFormat="1" applyFont="1" applyFill="1" applyBorder="1" applyProtection="1"/>
    <xf numFmtId="17" fontId="24" fillId="0" borderId="83" xfId="0" applyNumberFormat="1" applyFont="1" applyFill="1" applyBorder="1" applyAlignment="1" applyProtection="1">
      <alignment horizontal="center"/>
    </xf>
    <xf numFmtId="17" fontId="20" fillId="0" borderId="31" xfId="0" applyNumberFormat="1" applyFont="1" applyFill="1" applyBorder="1" applyAlignment="1" applyProtection="1">
      <alignment horizontal="center"/>
    </xf>
    <xf numFmtId="165" fontId="20" fillId="0" borderId="30" xfId="2" applyNumberFormat="1" applyFont="1" applyFill="1" applyBorder="1" applyProtection="1"/>
    <xf numFmtId="17" fontId="20" fillId="0" borderId="83" xfId="0" applyNumberFormat="1" applyFont="1" applyFill="1" applyBorder="1" applyAlignment="1" applyProtection="1">
      <alignment horizontal="center"/>
    </xf>
    <xf numFmtId="40" fontId="9" fillId="0" borderId="77" xfId="1" applyNumberFormat="1" applyFont="1" applyFill="1" applyBorder="1" applyAlignment="1" applyProtection="1">
      <alignment horizontal="center"/>
    </xf>
    <xf numFmtId="0" fontId="9" fillId="3" borderId="38" xfId="0" applyFont="1" applyFill="1" applyBorder="1" applyAlignment="1" applyProtection="1">
      <alignment horizontal="center"/>
    </xf>
    <xf numFmtId="0" fontId="9" fillId="3" borderId="38" xfId="0" applyFont="1" applyFill="1" applyBorder="1" applyAlignment="1" applyProtection="1">
      <alignment horizontal="center" shrinkToFit="1"/>
    </xf>
    <xf numFmtId="0" fontId="9" fillId="3" borderId="43" xfId="0" applyFont="1" applyFill="1" applyBorder="1" applyAlignment="1" applyProtection="1">
      <alignment horizontal="center" shrinkToFit="1"/>
    </xf>
    <xf numFmtId="164" fontId="9" fillId="0" borderId="7" xfId="0" applyNumberFormat="1" applyFont="1" applyFill="1" applyBorder="1" applyAlignment="1" applyProtection="1"/>
    <xf numFmtId="164" fontId="9" fillId="0" borderId="78" xfId="0" applyNumberFormat="1" applyFont="1" applyFill="1" applyBorder="1" applyAlignment="1" applyProtection="1">
      <alignment horizontal="center"/>
    </xf>
    <xf numFmtId="165" fontId="9" fillId="0" borderId="79" xfId="2" applyNumberFormat="1" applyFont="1" applyFill="1" applyBorder="1" applyProtection="1"/>
    <xf numFmtId="165" fontId="9" fillId="3" borderId="42" xfId="2" applyFont="1" applyFill="1" applyBorder="1" applyAlignment="1" applyProtection="1">
      <alignment shrinkToFit="1"/>
    </xf>
    <xf numFmtId="165" fontId="9" fillId="0" borderId="54" xfId="2" applyNumberFormat="1" applyFont="1" applyFill="1" applyBorder="1" applyProtection="1"/>
    <xf numFmtId="0" fontId="9" fillId="3" borderId="75" xfId="0" applyFont="1" applyFill="1" applyBorder="1" applyAlignment="1" applyProtection="1">
      <alignment shrinkToFit="1"/>
    </xf>
    <xf numFmtId="165" fontId="9" fillId="3" borderId="38" xfId="2" applyNumberFormat="1" applyFont="1" applyFill="1" applyBorder="1" applyAlignment="1" applyProtection="1">
      <alignment shrinkToFit="1"/>
    </xf>
    <xf numFmtId="0" fontId="17" fillId="3" borderId="44" xfId="0" applyFont="1" applyFill="1" applyBorder="1" applyProtection="1"/>
    <xf numFmtId="170" fontId="24" fillId="0" borderId="11" xfId="0" applyNumberFormat="1" applyFont="1" applyBorder="1" applyAlignment="1" applyProtection="1">
      <alignment horizontal="right"/>
    </xf>
    <xf numFmtId="170" fontId="24" fillId="0" borderId="33" xfId="0" applyNumberFormat="1" applyFont="1" applyBorder="1" applyAlignment="1" applyProtection="1">
      <alignment horizontal="right"/>
    </xf>
    <xf numFmtId="165" fontId="24" fillId="5" borderId="70" xfId="2" applyFont="1" applyFill="1" applyBorder="1" applyAlignment="1" applyProtection="1">
      <alignment shrinkToFit="1"/>
    </xf>
    <xf numFmtId="165" fontId="20" fillId="3" borderId="42" xfId="2" applyFont="1" applyFill="1" applyBorder="1" applyAlignment="1" applyProtection="1">
      <alignment shrinkToFit="1"/>
    </xf>
    <xf numFmtId="166" fontId="24" fillId="0" borderId="0" xfId="0" applyNumberFormat="1" applyFont="1" applyAlignment="1" applyProtection="1">
      <alignment horizontal="center"/>
    </xf>
    <xf numFmtId="0" fontId="24" fillId="0" borderId="7" xfId="0" applyFont="1" applyBorder="1" applyProtection="1"/>
    <xf numFmtId="0" fontId="25" fillId="0" borderId="33" xfId="0" applyFont="1" applyBorder="1" applyProtection="1"/>
    <xf numFmtId="0" fontId="24" fillId="0" borderId="33" xfId="0" applyFont="1" applyBorder="1" applyAlignment="1" applyProtection="1">
      <alignment horizontal="center"/>
    </xf>
    <xf numFmtId="164" fontId="24" fillId="0" borderId="82" xfId="0" applyNumberFormat="1" applyFont="1" applyBorder="1" applyAlignment="1" applyProtection="1">
      <alignment horizontal="center"/>
      <protection locked="0"/>
    </xf>
    <xf numFmtId="165" fontId="24" fillId="0" borderId="0" xfId="0" applyNumberFormat="1" applyFont="1" applyBorder="1" applyProtection="1">
      <protection locked="0"/>
    </xf>
    <xf numFmtId="0" fontId="24" fillId="0" borderId="0" xfId="0" applyFont="1" applyProtection="1">
      <protection locked="0"/>
    </xf>
    <xf numFmtId="165" fontId="24" fillId="0" borderId="54" xfId="2" applyNumberFormat="1" applyFont="1" applyBorder="1" applyProtection="1"/>
    <xf numFmtId="165" fontId="24" fillId="0" borderId="30" xfId="2" applyNumberFormat="1" applyFont="1" applyBorder="1" applyProtection="1"/>
    <xf numFmtId="164" fontId="24" fillId="0" borderId="82" xfId="0" applyNumberFormat="1" applyFont="1" applyBorder="1" applyAlignment="1" applyProtection="1">
      <alignment horizontal="center"/>
    </xf>
    <xf numFmtId="165" fontId="24" fillId="0" borderId="81" xfId="2" applyNumberFormat="1" applyFont="1" applyFill="1" applyBorder="1" applyProtection="1"/>
    <xf numFmtId="17" fontId="9" fillId="0" borderId="72" xfId="0" applyNumberFormat="1" applyFont="1" applyBorder="1" applyAlignment="1">
      <alignment horizontal="center"/>
    </xf>
    <xf numFmtId="3" fontId="9" fillId="0" borderId="84" xfId="0" applyNumberFormat="1" applyFont="1" applyBorder="1"/>
    <xf numFmtId="38" fontId="9" fillId="4" borderId="85" xfId="1" applyFont="1" applyFill="1" applyBorder="1"/>
    <xf numFmtId="38" fontId="17" fillId="0" borderId="86" xfId="1" applyFont="1" applyFill="1" applyBorder="1"/>
    <xf numFmtId="38" fontId="17" fillId="0" borderId="87" xfId="1" applyFont="1" applyFill="1" applyBorder="1"/>
    <xf numFmtId="0" fontId="17" fillId="0" borderId="64" xfId="0" applyFont="1" applyBorder="1" applyProtection="1">
      <protection locked="0"/>
    </xf>
    <xf numFmtId="0" fontId="17" fillId="0" borderId="65" xfId="0" applyFont="1" applyBorder="1" applyProtection="1">
      <protection locked="0"/>
    </xf>
    <xf numFmtId="0" fontId="17" fillId="0" borderId="66" xfId="0" applyFont="1" applyBorder="1" applyProtection="1">
      <protection locked="0"/>
    </xf>
    <xf numFmtId="0" fontId="17" fillId="0" borderId="67" xfId="0" applyFont="1" applyBorder="1" applyProtection="1">
      <protection locked="0"/>
    </xf>
    <xf numFmtId="0" fontId="17" fillId="0" borderId="80" xfId="0" applyFont="1" applyBorder="1" applyProtection="1">
      <protection locked="0"/>
    </xf>
    <xf numFmtId="38" fontId="8" fillId="0" borderId="0" xfId="1" applyFont="1" applyBorder="1" applyProtection="1">
      <protection locked="0"/>
    </xf>
    <xf numFmtId="167" fontId="8" fillId="0" borderId="0" xfId="0" applyNumberFormat="1" applyFont="1" applyBorder="1" applyAlignment="1" applyProtection="1">
      <alignment horizontal="center"/>
      <protection locked="0"/>
    </xf>
    <xf numFmtId="38" fontId="16" fillId="0" borderId="0" xfId="1" applyFont="1" applyBorder="1" applyAlignment="1" applyProtection="1">
      <alignment horizontal="right"/>
      <protection locked="0"/>
    </xf>
    <xf numFmtId="167" fontId="16" fillId="0" borderId="0" xfId="0" applyNumberFormat="1" applyFont="1" applyBorder="1" applyAlignment="1" applyProtection="1">
      <alignment horizontal="center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right"/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0" fontId="8" fillId="0" borderId="3" xfId="0" applyFont="1" applyBorder="1" applyProtection="1">
      <protection locked="0"/>
    </xf>
    <xf numFmtId="0" fontId="16" fillId="0" borderId="3" xfId="0" applyFont="1" applyBorder="1" applyProtection="1">
      <protection locked="0"/>
    </xf>
    <xf numFmtId="38" fontId="8" fillId="0" borderId="3" xfId="1" applyFont="1" applyBorder="1" applyAlignment="1" applyProtection="1">
      <alignment horizontal="left"/>
      <protection locked="0"/>
    </xf>
    <xf numFmtId="38" fontId="16" fillId="0" borderId="0" xfId="0" applyNumberFormat="1" applyFont="1" applyBorder="1" applyAlignment="1" applyProtection="1">
      <protection locked="0"/>
    </xf>
    <xf numFmtId="0" fontId="8" fillId="6" borderId="0" xfId="0" applyFont="1" applyFill="1" applyProtection="1">
      <protection locked="0"/>
    </xf>
    <xf numFmtId="0" fontId="9" fillId="6" borderId="0" xfId="0" applyFont="1" applyFill="1" applyProtection="1">
      <protection locked="0"/>
    </xf>
    <xf numFmtId="0" fontId="8" fillId="6" borderId="3" xfId="0" applyFont="1" applyFill="1" applyBorder="1" applyProtection="1">
      <protection locked="0"/>
    </xf>
    <xf numFmtId="38" fontId="16" fillId="6" borderId="3" xfId="0" applyNumberFormat="1" applyFont="1" applyFill="1" applyBorder="1" applyAlignment="1" applyProtection="1">
      <protection locked="0"/>
    </xf>
    <xf numFmtId="38" fontId="9" fillId="0" borderId="26" xfId="1" applyFont="1" applyBorder="1" applyAlignment="1" applyProtection="1">
      <alignment horizontal="center" shrinkToFit="1"/>
      <protection locked="0"/>
    </xf>
    <xf numFmtId="167" fontId="16" fillId="0" borderId="3" xfId="0" applyNumberFormat="1" applyFont="1" applyBorder="1" applyAlignment="1" applyProtection="1">
      <alignment horizontal="center"/>
      <protection locked="0"/>
    </xf>
    <xf numFmtId="38" fontId="16" fillId="0" borderId="3" xfId="1" applyFont="1" applyBorder="1" applyAlignment="1" applyProtection="1">
      <alignment horizontal="right"/>
      <protection locked="0"/>
    </xf>
    <xf numFmtId="38" fontId="9" fillId="0" borderId="26" xfId="1" applyFont="1" applyBorder="1" applyAlignment="1" applyProtection="1">
      <alignment horizontal="center" wrapText="1"/>
      <protection locked="0"/>
    </xf>
    <xf numFmtId="0" fontId="8" fillId="0" borderId="25" xfId="0" applyFont="1" applyBorder="1" applyProtection="1">
      <protection locked="0"/>
    </xf>
    <xf numFmtId="0" fontId="8" fillId="0" borderId="16" xfId="0" applyFont="1" applyBorder="1" applyProtection="1">
      <protection locked="0"/>
    </xf>
    <xf numFmtId="38" fontId="8" fillId="0" borderId="16" xfId="1" applyFont="1" applyBorder="1" applyProtection="1">
      <protection locked="0"/>
    </xf>
    <xf numFmtId="167" fontId="8" fillId="0" borderId="16" xfId="0" applyNumberFormat="1" applyFont="1" applyBorder="1" applyAlignment="1" applyProtection="1">
      <alignment horizontal="center"/>
      <protection locked="0"/>
    </xf>
    <xf numFmtId="38" fontId="16" fillId="0" borderId="37" xfId="1" applyFont="1" applyBorder="1" applyAlignment="1" applyProtection="1">
      <alignment horizontal="right"/>
      <protection locked="0"/>
    </xf>
    <xf numFmtId="167" fontId="16" fillId="0" borderId="16" xfId="0" applyNumberFormat="1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left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13" fillId="0" borderId="26" xfId="0" applyFont="1" applyBorder="1" applyAlignment="1" applyProtection="1">
      <alignment horizontal="center" wrapText="1"/>
      <protection locked="0"/>
    </xf>
    <xf numFmtId="38" fontId="8" fillId="0" borderId="26" xfId="1" applyFont="1" applyBorder="1" applyAlignment="1" applyProtection="1">
      <alignment horizontal="center"/>
      <protection locked="0"/>
    </xf>
    <xf numFmtId="167" fontId="8" fillId="0" borderId="26" xfId="0" applyNumberFormat="1" applyFont="1" applyBorder="1" applyAlignment="1" applyProtection="1">
      <alignment horizontal="center"/>
      <protection locked="0"/>
    </xf>
    <xf numFmtId="38" fontId="16" fillId="0" borderId="26" xfId="1" applyFont="1" applyBorder="1" applyAlignment="1" applyProtection="1">
      <alignment horizontal="center"/>
      <protection locked="0"/>
    </xf>
    <xf numFmtId="167" fontId="16" fillId="0" borderId="26" xfId="0" applyNumberFormat="1" applyFont="1" applyBorder="1" applyAlignment="1" applyProtection="1">
      <alignment horizontal="center"/>
      <protection locked="0"/>
    </xf>
    <xf numFmtId="0" fontId="8" fillId="0" borderId="26" xfId="0" applyFont="1" applyBorder="1" applyProtection="1">
      <protection locked="0"/>
    </xf>
    <xf numFmtId="38" fontId="8" fillId="0" borderId="26" xfId="1" applyFont="1" applyBorder="1" applyProtection="1">
      <protection locked="0"/>
    </xf>
    <xf numFmtId="38" fontId="16" fillId="0" borderId="26" xfId="1" applyFont="1" applyBorder="1" applyAlignment="1" applyProtection="1">
      <alignment horizontal="right"/>
      <protection locked="0"/>
    </xf>
    <xf numFmtId="0" fontId="8" fillId="4" borderId="16" xfId="0" applyFont="1" applyFill="1" applyBorder="1" applyProtection="1">
      <protection locked="0"/>
    </xf>
    <xf numFmtId="0" fontId="8" fillId="4" borderId="26" xfId="0" applyFont="1" applyFill="1" applyBorder="1" applyAlignment="1" applyProtection="1">
      <alignment horizontal="center"/>
      <protection locked="0"/>
    </xf>
    <xf numFmtId="38" fontId="8" fillId="4" borderId="26" xfId="1" applyFont="1" applyFill="1" applyBorder="1" applyProtection="1">
      <protection locked="0"/>
    </xf>
    <xf numFmtId="167" fontId="8" fillId="4" borderId="26" xfId="0" applyNumberFormat="1" applyFont="1" applyFill="1" applyBorder="1" applyAlignment="1" applyProtection="1">
      <alignment horizontal="center"/>
      <protection locked="0"/>
    </xf>
    <xf numFmtId="167" fontId="9" fillId="0" borderId="0" xfId="0" applyNumberFormat="1" applyFont="1" applyProtection="1">
      <protection locked="0"/>
    </xf>
    <xf numFmtId="0" fontId="8" fillId="4" borderId="26" xfId="0" applyFont="1" applyFill="1" applyBorder="1" applyProtection="1">
      <protection locked="0"/>
    </xf>
    <xf numFmtId="167" fontId="15" fillId="4" borderId="26" xfId="0" applyNumberFormat="1" applyFont="1" applyFill="1" applyBorder="1" applyAlignment="1" applyProtection="1">
      <alignment horizontal="center"/>
      <protection locked="0"/>
    </xf>
    <xf numFmtId="0" fontId="8" fillId="0" borderId="25" xfId="0" applyFont="1" applyFill="1" applyBorder="1" applyProtection="1">
      <protection locked="0"/>
    </xf>
    <xf numFmtId="0" fontId="8" fillId="0" borderId="3" xfId="0" applyFont="1" applyFill="1" applyBorder="1" applyProtection="1">
      <protection locked="0"/>
    </xf>
    <xf numFmtId="0" fontId="8" fillId="0" borderId="16" xfId="0" applyFont="1" applyFill="1" applyBorder="1" applyProtection="1">
      <protection locked="0"/>
    </xf>
    <xf numFmtId="0" fontId="8" fillId="0" borderId="26" xfId="0" applyFont="1" applyFill="1" applyBorder="1" applyProtection="1">
      <protection locked="0"/>
    </xf>
    <xf numFmtId="38" fontId="8" fillId="0" borderId="26" xfId="1" applyFont="1" applyFill="1" applyBorder="1" applyProtection="1">
      <protection locked="0"/>
    </xf>
    <xf numFmtId="167" fontId="8" fillId="0" borderId="26" xfId="0" applyNumberFormat="1" applyFont="1" applyFill="1" applyBorder="1" applyAlignment="1" applyProtection="1">
      <alignment horizontal="center"/>
      <protection locked="0"/>
    </xf>
    <xf numFmtId="38" fontId="16" fillId="0" borderId="26" xfId="1" applyFont="1" applyFill="1" applyBorder="1" applyAlignment="1" applyProtection="1">
      <alignment horizontal="right"/>
      <protection locked="0"/>
    </xf>
    <xf numFmtId="167" fontId="16" fillId="0" borderId="26" xfId="0" applyNumberFormat="1" applyFont="1" applyFill="1" applyBorder="1" applyAlignment="1" applyProtection="1">
      <alignment horizontal="center"/>
      <protection locked="0"/>
    </xf>
    <xf numFmtId="0" fontId="16" fillId="0" borderId="25" xfId="0" applyFont="1" applyBorder="1" applyProtection="1">
      <protection locked="0"/>
    </xf>
    <xf numFmtId="0" fontId="16" fillId="0" borderId="16" xfId="0" applyFont="1" applyBorder="1" applyProtection="1">
      <protection locked="0"/>
    </xf>
    <xf numFmtId="0" fontId="8" fillId="0" borderId="3" xfId="0" applyFont="1" applyBorder="1" applyAlignment="1" applyProtection="1">
      <alignment horizontal="left"/>
      <protection locked="0"/>
    </xf>
    <xf numFmtId="38" fontId="8" fillId="4" borderId="26" xfId="1" applyFont="1" applyFill="1" applyBorder="1" applyAlignment="1" applyProtection="1">
      <protection locked="0"/>
    </xf>
    <xf numFmtId="171" fontId="8" fillId="4" borderId="26" xfId="0" applyNumberFormat="1" applyFont="1" applyFill="1" applyBorder="1" applyAlignment="1" applyProtection="1">
      <alignment horizontal="center"/>
      <protection locked="0"/>
    </xf>
    <xf numFmtId="171" fontId="16" fillId="0" borderId="26" xfId="0" applyNumberFormat="1" applyFont="1" applyFill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right"/>
      <protection locked="0"/>
    </xf>
    <xf numFmtId="3" fontId="8" fillId="4" borderId="26" xfId="0" applyNumberFormat="1" applyFont="1" applyFill="1" applyBorder="1" applyAlignment="1" applyProtection="1">
      <alignment horizontal="right"/>
      <protection locked="0"/>
    </xf>
    <xf numFmtId="1" fontId="8" fillId="4" borderId="26" xfId="0" applyNumberFormat="1" applyFont="1" applyFill="1" applyBorder="1" applyAlignment="1" applyProtection="1">
      <protection locked="0"/>
    </xf>
    <xf numFmtId="1" fontId="8" fillId="0" borderId="26" xfId="0" applyNumberFormat="1" applyFont="1" applyFill="1" applyBorder="1" applyAlignment="1" applyProtection="1">
      <protection locked="0"/>
    </xf>
    <xf numFmtId="171" fontId="8" fillId="0" borderId="26" xfId="0" applyNumberFormat="1" applyFont="1" applyFill="1" applyBorder="1" applyAlignment="1" applyProtection="1">
      <alignment horizontal="center"/>
      <protection locked="0"/>
    </xf>
    <xf numFmtId="38" fontId="16" fillId="0" borderId="0" xfId="1" applyFont="1" applyProtection="1">
      <protection locked="0"/>
    </xf>
    <xf numFmtId="38" fontId="16" fillId="0" borderId="10" xfId="1" applyFont="1" applyBorder="1" applyAlignment="1" applyProtection="1">
      <alignment horizontal="right"/>
      <protection locked="0"/>
    </xf>
    <xf numFmtId="9" fontId="8" fillId="4" borderId="26" xfId="3" applyFont="1" applyFill="1" applyBorder="1" applyAlignment="1" applyProtection="1">
      <protection locked="0"/>
    </xf>
    <xf numFmtId="9" fontId="8" fillId="0" borderId="26" xfId="3" applyFont="1" applyFill="1" applyBorder="1" applyAlignment="1" applyProtection="1">
      <protection locked="0"/>
    </xf>
    <xf numFmtId="0" fontId="17" fillId="0" borderId="0" xfId="0" applyFont="1" applyFill="1" applyProtection="1">
      <protection locked="0"/>
    </xf>
    <xf numFmtId="38" fontId="8" fillId="0" borderId="0" xfId="1" applyFont="1" applyProtection="1">
      <protection locked="0"/>
    </xf>
    <xf numFmtId="38" fontId="16" fillId="0" borderId="0" xfId="1" applyFont="1" applyAlignment="1" applyProtection="1">
      <alignment horizontal="right"/>
      <protection locked="0"/>
    </xf>
    <xf numFmtId="38" fontId="9" fillId="0" borderId="0" xfId="1" applyFont="1" applyProtection="1"/>
    <xf numFmtId="167" fontId="17" fillId="0" borderId="0" xfId="0" applyNumberFormat="1" applyFont="1" applyAlignment="1" applyProtection="1">
      <alignment horizontal="center"/>
    </xf>
    <xf numFmtId="38" fontId="17" fillId="0" borderId="0" xfId="1" applyFont="1" applyAlignment="1" applyProtection="1">
      <alignment horizontal="right"/>
    </xf>
    <xf numFmtId="0" fontId="16" fillId="0" borderId="3" xfId="0" applyFont="1" applyBorder="1" applyProtection="1"/>
    <xf numFmtId="38" fontId="16" fillId="0" borderId="3" xfId="0" applyNumberFormat="1" applyFont="1" applyBorder="1" applyAlignment="1" applyProtection="1"/>
    <xf numFmtId="0" fontId="16" fillId="0" borderId="16" xfId="0" applyFont="1" applyBorder="1" applyProtection="1"/>
    <xf numFmtId="0" fontId="16" fillId="0" borderId="16" xfId="0" applyFont="1" applyBorder="1" applyAlignment="1" applyProtection="1">
      <alignment horizontal="center"/>
    </xf>
    <xf numFmtId="38" fontId="16" fillId="0" borderId="16" xfId="1" applyFont="1" applyBorder="1" applyProtection="1"/>
    <xf numFmtId="167" fontId="16" fillId="0" borderId="26" xfId="0" applyNumberFormat="1" applyFont="1" applyBorder="1" applyAlignment="1" applyProtection="1">
      <alignment horizontal="center"/>
    </xf>
    <xf numFmtId="38" fontId="16" fillId="0" borderId="26" xfId="1" applyFont="1" applyBorder="1" applyAlignment="1" applyProtection="1">
      <alignment horizontal="right"/>
    </xf>
    <xf numFmtId="167" fontId="16" fillId="0" borderId="16" xfId="0" applyNumberFormat="1" applyFont="1" applyBorder="1" applyAlignment="1" applyProtection="1"/>
    <xf numFmtId="167" fontId="16" fillId="0" borderId="16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Protection="1">
      <protection locked="0"/>
    </xf>
    <xf numFmtId="0" fontId="18" fillId="0" borderId="0" xfId="0" applyFont="1" applyBorder="1" applyAlignment="1" applyProtection="1">
      <alignment horizontal="center"/>
      <protection locked="0"/>
    </xf>
    <xf numFmtId="170" fontId="9" fillId="0" borderId="72" xfId="0" applyNumberFormat="1" applyFont="1" applyFill="1" applyBorder="1" applyAlignment="1" applyProtection="1">
      <alignment horizontal="left"/>
    </xf>
    <xf numFmtId="165" fontId="9" fillId="0" borderId="54" xfId="2" applyNumberFormat="1" applyFont="1" applyFill="1" applyBorder="1" applyProtection="1">
      <protection locked="0"/>
    </xf>
    <xf numFmtId="38" fontId="8" fillId="0" borderId="26" xfId="1" applyFont="1" applyFill="1" applyBorder="1" applyAlignment="1" applyProtection="1">
      <protection locked="0"/>
    </xf>
    <xf numFmtId="38" fontId="16" fillId="0" borderId="0" xfId="0" applyNumberFormat="1" applyFont="1" applyBorder="1" applyAlignment="1" applyProtection="1"/>
    <xf numFmtId="0" fontId="16" fillId="0" borderId="0" xfId="0" applyFont="1" applyBorder="1" applyProtection="1"/>
    <xf numFmtId="164" fontId="9" fillId="0" borderId="47" xfId="0" applyNumberFormat="1" applyFont="1" applyFill="1" applyBorder="1" applyAlignment="1" applyProtection="1">
      <alignment horizontal="center"/>
    </xf>
    <xf numFmtId="0" fontId="0" fillId="0" borderId="16" xfId="0" applyFill="1" applyBorder="1" applyProtection="1"/>
    <xf numFmtId="164" fontId="9" fillId="0" borderId="46" xfId="0" applyNumberFormat="1" applyFont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164" fontId="9" fillId="0" borderId="45" xfId="0" applyNumberFormat="1" applyFont="1" applyBorder="1" applyAlignment="1" applyProtection="1">
      <alignment horizontal="center"/>
    </xf>
    <xf numFmtId="0" fontId="9" fillId="3" borderId="68" xfId="0" applyFont="1" applyFill="1" applyBorder="1" applyAlignment="1" applyProtection="1">
      <alignment horizontal="center" vertical="center"/>
    </xf>
    <xf numFmtId="0" fontId="0" fillId="0" borderId="57" xfId="0" applyFont="1" applyBorder="1" applyProtection="1"/>
    <xf numFmtId="164" fontId="9" fillId="4" borderId="25" xfId="0" applyNumberFormat="1" applyFont="1" applyFill="1" applyBorder="1" applyAlignment="1" applyProtection="1">
      <alignment horizontal="center"/>
    </xf>
    <xf numFmtId="164" fontId="9" fillId="4" borderId="16" xfId="0" applyNumberFormat="1" applyFont="1" applyFill="1" applyBorder="1" applyAlignment="1" applyProtection="1">
      <alignment horizontal="center"/>
    </xf>
    <xf numFmtId="164" fontId="9" fillId="4" borderId="37" xfId="0" applyNumberFormat="1" applyFont="1" applyFill="1" applyBorder="1" applyAlignment="1" applyProtection="1">
      <alignment horizontal="center"/>
    </xf>
    <xf numFmtId="164" fontId="9" fillId="0" borderId="76" xfId="0" applyNumberFormat="1" applyFont="1" applyFill="1" applyBorder="1" applyAlignment="1" applyProtection="1">
      <alignment horizontal="center"/>
    </xf>
    <xf numFmtId="164" fontId="9" fillId="0" borderId="58" xfId="0" applyNumberFormat="1" applyFont="1" applyFill="1" applyBorder="1" applyAlignment="1" applyProtection="1">
      <alignment horizontal="center"/>
    </xf>
    <xf numFmtId="164" fontId="9" fillId="0" borderId="19" xfId="0" applyNumberFormat="1" applyFont="1" applyFill="1" applyBorder="1" applyAlignment="1" applyProtection="1">
      <alignment horizontal="center"/>
    </xf>
    <xf numFmtId="0" fontId="9" fillId="5" borderId="68" xfId="0" applyFont="1" applyFill="1" applyBorder="1" applyAlignment="1" applyProtection="1">
      <alignment horizontal="center" vertical="center"/>
    </xf>
    <xf numFmtId="0" fontId="9" fillId="5" borderId="69" xfId="0" applyFont="1" applyFill="1" applyBorder="1" applyAlignment="1" applyProtection="1">
      <alignment horizontal="center" vertical="center"/>
    </xf>
    <xf numFmtId="164" fontId="9" fillId="4" borderId="19" xfId="0" applyNumberFormat="1" applyFont="1" applyFill="1" applyBorder="1" applyAlignment="1" applyProtection="1">
      <alignment horizontal="center"/>
    </xf>
    <xf numFmtId="164" fontId="9" fillId="4" borderId="58" xfId="0" applyNumberFormat="1" applyFont="1" applyFill="1" applyBorder="1" applyAlignment="1" applyProtection="1">
      <alignment horizontal="center"/>
    </xf>
    <xf numFmtId="0" fontId="8" fillId="4" borderId="25" xfId="0" applyFont="1" applyFill="1" applyBorder="1" applyAlignment="1" applyProtection="1">
      <alignment horizontal="center"/>
      <protection locked="0"/>
    </xf>
    <xf numFmtId="0" fontId="8" fillId="4" borderId="37" xfId="0" applyFont="1" applyFill="1" applyBorder="1" applyAlignment="1" applyProtection="1">
      <alignment horizontal="center"/>
      <protection locked="0"/>
    </xf>
    <xf numFmtId="169" fontId="8" fillId="0" borderId="25" xfId="1" applyNumberFormat="1" applyFont="1" applyBorder="1" applyAlignment="1" applyProtection="1">
      <alignment horizontal="center"/>
      <protection locked="0"/>
    </xf>
    <xf numFmtId="169" fontId="8" fillId="0" borderId="37" xfId="1" applyNumberFormat="1" applyFont="1" applyBorder="1" applyAlignment="1" applyProtection="1">
      <alignment horizontal="center"/>
      <protection locked="0"/>
    </xf>
    <xf numFmtId="169" fontId="16" fillId="0" borderId="25" xfId="1" applyNumberFormat="1" applyFont="1" applyBorder="1" applyAlignment="1" applyProtection="1">
      <alignment horizontal="center"/>
      <protection locked="0"/>
    </xf>
    <xf numFmtId="169" fontId="16" fillId="0" borderId="37" xfId="1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</cellXfs>
  <cellStyles count="4">
    <cellStyle name="Comma [0]" xfId="1" builtinId="6"/>
    <cellStyle name="Currency [0]" xfId="2" builtinId="7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FFCCFF"/>
      <color rgb="FFFFFF99"/>
      <color rgb="FFCCFFCC"/>
      <color rgb="FF800080"/>
      <color rgb="FFFF33CC"/>
      <color rgb="FF00FF00"/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79</xdr:row>
      <xdr:rowOff>158745</xdr:rowOff>
    </xdr:from>
    <xdr:to>
      <xdr:col>8</xdr:col>
      <xdr:colOff>52917</xdr:colOff>
      <xdr:row>80</xdr:row>
      <xdr:rowOff>179912</xdr:rowOff>
    </xdr:to>
    <xdr:sp macro="" textlink="">
      <xdr:nvSpPr>
        <xdr:cNvPr id="3" name="テキスト ボックス 2"/>
        <xdr:cNvSpPr txBox="1"/>
      </xdr:nvSpPr>
      <xdr:spPr>
        <a:xfrm>
          <a:off x="1449917" y="11165412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34</xdr:row>
      <xdr:rowOff>95250</xdr:rowOff>
    </xdr:from>
    <xdr:to>
      <xdr:col>5</xdr:col>
      <xdr:colOff>136525</xdr:colOff>
      <xdr:row>35</xdr:row>
      <xdr:rowOff>147108</xdr:rowOff>
    </xdr:to>
    <xdr:sp macro="" textlink="">
      <xdr:nvSpPr>
        <xdr:cNvPr id="2" name="テキスト ボックス 1"/>
        <xdr:cNvSpPr txBox="1"/>
      </xdr:nvSpPr>
      <xdr:spPr>
        <a:xfrm>
          <a:off x="1143000" y="7439025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3"/>
  <sheetViews>
    <sheetView showGridLines="0" showZeros="0" tabSelected="1" view="pageBreakPreview" zoomScale="70" zoomScaleNormal="85" zoomScaleSheetLayoutView="70" workbookViewId="0">
      <selection activeCell="G8" sqref="G8"/>
    </sheetView>
  </sheetViews>
  <sheetFormatPr defaultRowHeight="16.5"/>
  <cols>
    <col min="1" max="1" width="2.625" style="145" customWidth="1"/>
    <col min="2" max="2" width="3.625" style="150" customWidth="1"/>
    <col min="3" max="3" width="3.625" style="147" customWidth="1"/>
    <col min="4" max="4" width="24.375" style="147" customWidth="1"/>
    <col min="5" max="5" width="10.625" style="147" customWidth="1"/>
    <col min="6" max="6" width="2.25" style="147" bestFit="1" customWidth="1"/>
    <col min="7" max="8" width="20.625" style="201" customWidth="1"/>
    <col min="9" max="9" width="20.625" style="175" customWidth="1"/>
    <col min="10" max="10" width="2.75" style="147" customWidth="1"/>
    <col min="11" max="17" width="8.875" style="148" customWidth="1"/>
    <col min="18" max="16384" width="9" style="148"/>
  </cols>
  <sheetData>
    <row r="1" spans="1:10">
      <c r="B1" s="146"/>
      <c r="C1" s="173" t="s">
        <v>149</v>
      </c>
      <c r="D1" s="174"/>
    </row>
    <row r="2" spans="1:10">
      <c r="A2" s="7" t="s">
        <v>146</v>
      </c>
      <c r="B2" s="8"/>
      <c r="C2" s="4"/>
      <c r="D2" s="4"/>
      <c r="E2" s="4"/>
      <c r="F2" s="4"/>
      <c r="G2" s="208"/>
      <c r="H2" s="208"/>
      <c r="I2" s="209"/>
      <c r="J2" s="4"/>
    </row>
    <row r="3" spans="1:10" ht="9" customHeight="1">
      <c r="A3" s="9"/>
      <c r="B3" s="8"/>
      <c r="C3" s="4"/>
      <c r="D3" s="4"/>
      <c r="E3" s="4"/>
      <c r="F3" s="4"/>
      <c r="G3" s="208"/>
      <c r="H3" s="208"/>
      <c r="I3" s="209"/>
      <c r="J3" s="4"/>
    </row>
    <row r="4" spans="1:10">
      <c r="A4" s="3"/>
      <c r="B4" s="10" t="s">
        <v>32</v>
      </c>
      <c r="C4" s="4"/>
      <c r="D4" s="4"/>
      <c r="E4" s="4"/>
      <c r="F4" s="4"/>
      <c r="G4" s="208"/>
      <c r="H4" s="208"/>
      <c r="I4" s="209"/>
      <c r="J4" s="4"/>
    </row>
    <row r="5" spans="1:10" ht="18.75">
      <c r="A5" s="3"/>
      <c r="B5" s="12"/>
      <c r="C5" s="4"/>
      <c r="D5" s="4"/>
      <c r="E5" s="4"/>
      <c r="F5" s="4"/>
      <c r="G5" s="208"/>
      <c r="H5" s="208"/>
      <c r="I5" s="209"/>
      <c r="J5" s="4"/>
    </row>
    <row r="6" spans="1:10" ht="18" customHeight="1">
      <c r="A6" s="13"/>
      <c r="B6" s="7" t="s">
        <v>31</v>
      </c>
      <c r="C6" s="5"/>
      <c r="D6" s="5"/>
      <c r="E6" s="4"/>
      <c r="F6" s="4"/>
      <c r="G6" s="210" t="s">
        <v>174</v>
      </c>
      <c r="H6" s="211"/>
      <c r="I6" s="212"/>
      <c r="J6" s="213"/>
    </row>
    <row r="7" spans="1:10" ht="18" customHeight="1">
      <c r="A7" s="13"/>
      <c r="B7" s="7" t="s">
        <v>21</v>
      </c>
      <c r="C7" s="5"/>
      <c r="D7" s="5"/>
      <c r="E7" s="4"/>
      <c r="F7" s="4"/>
      <c r="G7" s="214" t="s">
        <v>175</v>
      </c>
      <c r="H7" s="18"/>
      <c r="I7" s="215"/>
      <c r="J7" s="18"/>
    </row>
    <row r="8" spans="1:10" ht="18" customHeight="1">
      <c r="A8" s="19"/>
      <c r="B8" s="7" t="s">
        <v>63</v>
      </c>
      <c r="C8" s="5"/>
      <c r="D8" s="5"/>
      <c r="E8" s="4"/>
      <c r="F8" s="4"/>
      <c r="G8" s="108">
        <f>93716000+3435000</f>
        <v>97151000</v>
      </c>
      <c r="H8" s="208"/>
      <c r="I8" s="107" t="s">
        <v>49</v>
      </c>
      <c r="J8" s="14"/>
    </row>
    <row r="9" spans="1:10" ht="17.25" thickBot="1">
      <c r="A9" s="21"/>
      <c r="B9" s="8"/>
      <c r="C9" s="88"/>
      <c r="D9" s="88"/>
      <c r="E9" s="5"/>
      <c r="F9" s="5"/>
      <c r="G9" s="216"/>
      <c r="H9" s="217"/>
      <c r="I9" s="104"/>
      <c r="J9" s="14"/>
    </row>
    <row r="10" spans="1:10">
      <c r="A10" s="21"/>
      <c r="B10" s="22"/>
      <c r="C10" s="23"/>
      <c r="D10" s="23"/>
      <c r="E10" s="23"/>
      <c r="F10" s="23"/>
      <c r="G10" s="494" t="s">
        <v>135</v>
      </c>
      <c r="H10" s="495"/>
      <c r="I10" s="496"/>
      <c r="J10" s="14"/>
    </row>
    <row r="11" spans="1:10" s="155" customFormat="1">
      <c r="A11" s="21"/>
      <c r="B11" s="24"/>
      <c r="C11" s="25"/>
      <c r="D11" s="25"/>
      <c r="E11" s="25"/>
      <c r="F11" s="25"/>
      <c r="G11" s="492" t="s">
        <v>96</v>
      </c>
      <c r="H11" s="493"/>
      <c r="I11" s="497" t="s">
        <v>101</v>
      </c>
      <c r="J11" s="14"/>
    </row>
    <row r="12" spans="1:10" s="155" customFormat="1">
      <c r="A12" s="21"/>
      <c r="B12" s="24"/>
      <c r="C12" s="25"/>
      <c r="D12" s="25"/>
      <c r="E12" s="25"/>
      <c r="F12" s="25"/>
      <c r="G12" s="218" t="s">
        <v>54</v>
      </c>
      <c r="H12" s="219" t="s">
        <v>97</v>
      </c>
      <c r="I12" s="498"/>
      <c r="J12" s="14"/>
    </row>
    <row r="13" spans="1:10" s="155" customFormat="1">
      <c r="A13" s="21"/>
      <c r="B13" s="27"/>
      <c r="C13" s="16"/>
      <c r="D13" s="16"/>
      <c r="E13" s="16"/>
      <c r="F13" s="16"/>
      <c r="G13" s="220" t="s">
        <v>99</v>
      </c>
      <c r="H13" s="221" t="s">
        <v>100</v>
      </c>
      <c r="I13" s="222" t="s">
        <v>102</v>
      </c>
      <c r="J13" s="14"/>
    </row>
    <row r="14" spans="1:10" s="155" customFormat="1" ht="6" customHeight="1">
      <c r="A14" s="21"/>
      <c r="B14" s="24"/>
      <c r="C14" s="25"/>
      <c r="D14" s="25"/>
      <c r="E14" s="25"/>
      <c r="F14" s="25"/>
      <c r="G14" s="223"/>
      <c r="H14" s="224"/>
      <c r="I14" s="225"/>
      <c r="J14" s="14"/>
    </row>
    <row r="15" spans="1:10" s="177" customFormat="1" ht="15.75" customHeight="1">
      <c r="A15" s="103"/>
      <c r="B15" s="24">
        <v>1</v>
      </c>
      <c r="C15" s="30" t="s">
        <v>143</v>
      </c>
      <c r="D15" s="30"/>
      <c r="E15" s="30"/>
      <c r="F15" s="105"/>
      <c r="G15" s="226" t="s">
        <v>22</v>
      </c>
      <c r="H15" s="227" t="s">
        <v>22</v>
      </c>
      <c r="I15" s="228">
        <v>87088857</v>
      </c>
      <c r="J15" s="14"/>
    </row>
    <row r="16" spans="1:10" s="177" customFormat="1">
      <c r="A16" s="103"/>
      <c r="B16" s="24"/>
      <c r="C16" s="30" t="s">
        <v>103</v>
      </c>
      <c r="D16" s="30"/>
      <c r="E16" s="30"/>
      <c r="F16" s="105"/>
      <c r="G16" s="226"/>
      <c r="H16" s="227"/>
      <c r="I16" s="230"/>
      <c r="J16" s="14"/>
    </row>
    <row r="17" spans="1:10" s="155" customFormat="1" ht="6" customHeight="1">
      <c r="A17" s="21"/>
      <c r="B17" s="27"/>
      <c r="C17" s="16"/>
      <c r="D17" s="16"/>
      <c r="E17" s="16"/>
      <c r="F17" s="16"/>
      <c r="G17" s="231"/>
      <c r="H17" s="232"/>
      <c r="I17" s="233"/>
      <c r="J17" s="14"/>
    </row>
    <row r="18" spans="1:10" s="177" customFormat="1" ht="15.75" customHeight="1">
      <c r="A18" s="103"/>
      <c r="B18" s="24">
        <v>2</v>
      </c>
      <c r="C18" s="30" t="s">
        <v>144</v>
      </c>
      <c r="D18" s="30"/>
      <c r="E18" s="30"/>
      <c r="F18" s="105"/>
      <c r="G18" s="226" t="s">
        <v>22</v>
      </c>
      <c r="H18" s="227" t="s">
        <v>22</v>
      </c>
      <c r="I18" s="234">
        <f>'Form 1-1Attachment（Foreign）'!V37</f>
        <v>87088857</v>
      </c>
      <c r="J18" s="14"/>
    </row>
    <row r="19" spans="1:10" s="155" customFormat="1">
      <c r="A19" s="21"/>
      <c r="B19" s="24"/>
      <c r="C19" s="30" t="s">
        <v>103</v>
      </c>
      <c r="D19" s="30"/>
      <c r="E19" s="30"/>
      <c r="F19" s="25"/>
      <c r="G19" s="235"/>
      <c r="H19" s="236"/>
      <c r="I19" s="230"/>
      <c r="J19" s="14"/>
    </row>
    <row r="20" spans="1:10" s="155" customFormat="1" ht="6" customHeight="1">
      <c r="A20" s="21"/>
      <c r="B20" s="27"/>
      <c r="C20" s="16"/>
      <c r="D20" s="16"/>
      <c r="E20" s="16"/>
      <c r="F20" s="16"/>
      <c r="G20" s="237"/>
      <c r="H20" s="238"/>
      <c r="I20" s="233"/>
      <c r="J20" s="14"/>
    </row>
    <row r="21" spans="1:10" s="177" customFormat="1" ht="15.75" customHeight="1">
      <c r="A21" s="103"/>
      <c r="B21" s="24">
        <v>3</v>
      </c>
      <c r="C21" s="30" t="s">
        <v>2</v>
      </c>
      <c r="D21" s="30"/>
      <c r="E21" s="239" t="s">
        <v>105</v>
      </c>
      <c r="F21" s="240"/>
      <c r="G21" s="226" t="s">
        <v>47</v>
      </c>
      <c r="H21" s="227" t="s">
        <v>47</v>
      </c>
      <c r="I21" s="241">
        <f>IF($C$1=0,0,I18-I15)</f>
        <v>0</v>
      </c>
      <c r="J21" s="14"/>
    </row>
    <row r="22" spans="1:10" s="155" customFormat="1">
      <c r="A22" s="21"/>
      <c r="B22" s="24"/>
      <c r="C22" s="242"/>
      <c r="D22" s="242"/>
      <c r="E22" s="30"/>
      <c r="F22" s="213"/>
      <c r="G22" s="223"/>
      <c r="H22" s="224"/>
      <c r="I22" s="230"/>
      <c r="J22" s="14"/>
    </row>
    <row r="23" spans="1:10" s="155" customFormat="1" ht="6" customHeight="1">
      <c r="A23" s="21"/>
      <c r="B23" s="27"/>
      <c r="C23" s="16"/>
      <c r="D23" s="16"/>
      <c r="E23" s="16"/>
      <c r="F23" s="16"/>
      <c r="G23" s="237"/>
      <c r="H23" s="238"/>
      <c r="I23" s="233"/>
      <c r="J23" s="14"/>
    </row>
    <row r="24" spans="1:10" s="177" customFormat="1" ht="15.75" customHeight="1">
      <c r="A24" s="103"/>
      <c r="B24" s="24">
        <v>4</v>
      </c>
      <c r="C24" s="30" t="s">
        <v>106</v>
      </c>
      <c r="D24" s="30"/>
      <c r="E24" s="30"/>
      <c r="F24" s="105"/>
      <c r="G24" s="243">
        <f>SUM(G26:G37)</f>
        <v>3500000</v>
      </c>
      <c r="H24" s="244">
        <f>SUM(H26:H37)</f>
        <v>1260000</v>
      </c>
      <c r="I24" s="234">
        <f>SUM(I26:I37)</f>
        <v>4760000</v>
      </c>
      <c r="J24" s="229"/>
    </row>
    <row r="25" spans="1:10" s="155" customFormat="1" ht="6" customHeight="1">
      <c r="A25" s="21"/>
      <c r="B25" s="24"/>
      <c r="C25" s="30"/>
      <c r="D25" s="30"/>
      <c r="E25" s="30"/>
      <c r="F25" s="25"/>
      <c r="G25" s="223"/>
      <c r="H25" s="224"/>
      <c r="I25" s="230"/>
      <c r="J25" s="14"/>
    </row>
    <row r="26" spans="1:10" ht="20.100000000000001" customHeight="1">
      <c r="A26" s="21"/>
      <c r="B26" s="32"/>
      <c r="C26" s="90"/>
      <c r="D26" s="92">
        <v>42552</v>
      </c>
      <c r="E26" s="90"/>
      <c r="F26" s="245"/>
      <c r="G26" s="246">
        <f>'Form 2-1（Estimate Foreign）'!J37</f>
        <v>1750000</v>
      </c>
      <c r="H26" s="247">
        <f>'Form 2-1（Estimate Foreign）'!J73</f>
        <v>630000</v>
      </c>
      <c r="I26" s="248">
        <f t="shared" ref="I26:I37" si="0">G26+H26</f>
        <v>2380000</v>
      </c>
      <c r="J26" s="14"/>
    </row>
    <row r="27" spans="1:10" ht="20.100000000000001" customHeight="1">
      <c r="A27" s="21"/>
      <c r="B27" s="32"/>
      <c r="C27" s="91"/>
      <c r="D27" s="92">
        <v>42583</v>
      </c>
      <c r="E27" s="91"/>
      <c r="F27" s="249"/>
      <c r="G27" s="246">
        <f>'Form 2-1（Estimate Foreign）'!L37</f>
        <v>875000</v>
      </c>
      <c r="H27" s="247">
        <f>'Form 2-1（Estimate Foreign）'!L73</f>
        <v>180000</v>
      </c>
      <c r="I27" s="248">
        <f t="shared" si="0"/>
        <v>1055000</v>
      </c>
      <c r="J27" s="14"/>
    </row>
    <row r="28" spans="1:10" ht="20.100000000000001" customHeight="1">
      <c r="A28" s="21"/>
      <c r="B28" s="32"/>
      <c r="C28" s="250"/>
      <c r="D28" s="251">
        <v>42614</v>
      </c>
      <c r="E28" s="250"/>
      <c r="F28" s="252"/>
      <c r="G28" s="253">
        <f>'Form 2-1（Estimate Foreign）'!N37</f>
        <v>875000</v>
      </c>
      <c r="H28" s="254">
        <f>'Form 2-1（Estimate Foreign）'!N73</f>
        <v>450000</v>
      </c>
      <c r="I28" s="255">
        <f t="shared" si="0"/>
        <v>1325000</v>
      </c>
      <c r="J28" s="14"/>
    </row>
    <row r="29" spans="1:10" ht="20.100000000000001" customHeight="1">
      <c r="A29" s="21"/>
      <c r="B29" s="32"/>
      <c r="C29" s="90"/>
      <c r="D29" s="92">
        <v>42644</v>
      </c>
      <c r="E29" s="90"/>
      <c r="F29" s="245"/>
      <c r="G29" s="246">
        <f>'Form 2-1（Estimate Foreign）'!P37</f>
        <v>0</v>
      </c>
      <c r="H29" s="247">
        <f>'Form 2-1（Estimate Foreign）'!P73</f>
        <v>0</v>
      </c>
      <c r="I29" s="248">
        <f t="shared" si="0"/>
        <v>0</v>
      </c>
      <c r="J29" s="14"/>
    </row>
    <row r="30" spans="1:10" ht="20.100000000000001" customHeight="1">
      <c r="A30" s="21"/>
      <c r="B30" s="32"/>
      <c r="C30" s="91"/>
      <c r="D30" s="92">
        <v>42675</v>
      </c>
      <c r="E30" s="91"/>
      <c r="F30" s="249"/>
      <c r="G30" s="246">
        <f>'Form 2-1（Estimate Foreign）'!R37</f>
        <v>0</v>
      </c>
      <c r="H30" s="247">
        <f>'Form 2-1（Estimate Foreign）'!R73</f>
        <v>0</v>
      </c>
      <c r="I30" s="248">
        <f t="shared" si="0"/>
        <v>0</v>
      </c>
      <c r="J30" s="14"/>
    </row>
    <row r="31" spans="1:10" ht="20.100000000000001" customHeight="1">
      <c r="A31" s="21"/>
      <c r="B31" s="32"/>
      <c r="C31" s="250"/>
      <c r="D31" s="251">
        <v>42705</v>
      </c>
      <c r="E31" s="250"/>
      <c r="F31" s="252"/>
      <c r="G31" s="253">
        <f>'Form 2-1（Estimate Foreign）'!T37</f>
        <v>0</v>
      </c>
      <c r="H31" s="254">
        <f>'Form 2-1（Estimate Foreign）'!T73</f>
        <v>0</v>
      </c>
      <c r="I31" s="255">
        <f t="shared" si="0"/>
        <v>0</v>
      </c>
      <c r="J31" s="14"/>
    </row>
    <row r="32" spans="1:10" ht="20.100000000000001" customHeight="1">
      <c r="A32" s="21"/>
      <c r="B32" s="32"/>
      <c r="C32" s="90"/>
      <c r="D32" s="92">
        <v>42736</v>
      </c>
      <c r="E32" s="90"/>
      <c r="F32" s="245"/>
      <c r="G32" s="246">
        <f>'Form 2-1（Estimate Foreign）'!V37</f>
        <v>0</v>
      </c>
      <c r="H32" s="247">
        <f>'Form 2-1（Estimate Foreign）'!V73</f>
        <v>0</v>
      </c>
      <c r="I32" s="248">
        <f t="shared" si="0"/>
        <v>0</v>
      </c>
      <c r="J32" s="14"/>
    </row>
    <row r="33" spans="1:10" ht="20.100000000000001" customHeight="1">
      <c r="A33" s="21"/>
      <c r="B33" s="32"/>
      <c r="C33" s="91"/>
      <c r="D33" s="92">
        <v>42767</v>
      </c>
      <c r="E33" s="91"/>
      <c r="F33" s="249"/>
      <c r="G33" s="246">
        <f>'Form 2-1（Estimate Foreign）'!X37</f>
        <v>0</v>
      </c>
      <c r="H33" s="247">
        <f>'Form 2-1（Estimate Foreign）'!X73</f>
        <v>0</v>
      </c>
      <c r="I33" s="256">
        <f t="shared" si="0"/>
        <v>0</v>
      </c>
      <c r="J33" s="14"/>
    </row>
    <row r="34" spans="1:10" ht="20.100000000000001" customHeight="1">
      <c r="A34" s="21"/>
      <c r="B34" s="32"/>
      <c r="C34" s="250"/>
      <c r="D34" s="251">
        <v>42795</v>
      </c>
      <c r="E34" s="250"/>
      <c r="F34" s="252"/>
      <c r="G34" s="253">
        <f>'Form 2-1（Estimate Foreign）'!Z37</f>
        <v>0</v>
      </c>
      <c r="H34" s="254">
        <f>'Form 2-1（Estimate Foreign）'!Z73</f>
        <v>0</v>
      </c>
      <c r="I34" s="255">
        <f t="shared" si="0"/>
        <v>0</v>
      </c>
      <c r="J34" s="14"/>
    </row>
    <row r="35" spans="1:10" ht="20.100000000000001" customHeight="1">
      <c r="A35" s="21"/>
      <c r="B35" s="32"/>
      <c r="C35" s="90"/>
      <c r="D35" s="92">
        <v>42826</v>
      </c>
      <c r="E35" s="90"/>
      <c r="F35" s="245"/>
      <c r="G35" s="246">
        <f>'Form 2-1（Estimate Foreign）'!AB37</f>
        <v>0</v>
      </c>
      <c r="H35" s="247">
        <f>'Form 2-1（Estimate Foreign）'!AB73</f>
        <v>0</v>
      </c>
      <c r="I35" s="257">
        <f t="shared" si="0"/>
        <v>0</v>
      </c>
      <c r="J35" s="14"/>
    </row>
    <row r="36" spans="1:10" ht="20.100000000000001" customHeight="1">
      <c r="A36" s="21"/>
      <c r="B36" s="32"/>
      <c r="C36" s="91"/>
      <c r="D36" s="92">
        <v>42856</v>
      </c>
      <c r="E36" s="91"/>
      <c r="F36" s="249"/>
      <c r="G36" s="246">
        <f>'Form 2-1（Estimate Foreign）'!AD37</f>
        <v>0</v>
      </c>
      <c r="H36" s="247">
        <f>'Form 2-1（Estimate Foreign）'!AD73</f>
        <v>0</v>
      </c>
      <c r="I36" s="258">
        <f t="shared" si="0"/>
        <v>0</v>
      </c>
      <c r="J36" s="14"/>
    </row>
    <row r="37" spans="1:10" ht="20.100000000000001" customHeight="1">
      <c r="A37" s="21"/>
      <c r="B37" s="32"/>
      <c r="C37" s="250"/>
      <c r="D37" s="487">
        <v>42887</v>
      </c>
      <c r="E37" s="250"/>
      <c r="F37" s="252"/>
      <c r="G37" s="253">
        <f>'Form 2-1（Estimate Foreign）'!AF37</f>
        <v>0</v>
      </c>
      <c r="H37" s="254">
        <f>'Form 2-1（Estimate Foreign）'!AF73</f>
        <v>0</v>
      </c>
      <c r="I37" s="255">
        <f t="shared" si="0"/>
        <v>0</v>
      </c>
      <c r="J37" s="14"/>
    </row>
    <row r="38" spans="1:10" ht="6" customHeight="1">
      <c r="A38" s="21"/>
      <c r="B38" s="34"/>
      <c r="C38" s="35"/>
      <c r="D38" s="35"/>
      <c r="E38" s="35"/>
      <c r="F38" s="35"/>
      <c r="G38" s="259"/>
      <c r="H38" s="260"/>
      <c r="I38" s="261"/>
      <c r="J38" s="14"/>
    </row>
    <row r="39" spans="1:10" s="149" customFormat="1" ht="19.5" customHeight="1">
      <c r="A39" s="103"/>
      <c r="B39" s="24">
        <v>5</v>
      </c>
      <c r="C39" s="20" t="s">
        <v>4</v>
      </c>
      <c r="D39" s="20"/>
      <c r="E39" s="25" t="s">
        <v>108</v>
      </c>
      <c r="F39" s="105"/>
      <c r="G39" s="226" t="s">
        <v>22</v>
      </c>
      <c r="H39" s="227" t="s">
        <v>22</v>
      </c>
      <c r="I39" s="262">
        <f>I21+I24</f>
        <v>4760000</v>
      </c>
      <c r="J39" s="14"/>
    </row>
    <row r="40" spans="1:10" ht="6" customHeight="1">
      <c r="A40" s="21"/>
      <c r="B40" s="27"/>
      <c r="C40" s="35"/>
      <c r="D40" s="20"/>
      <c r="E40" s="35"/>
      <c r="F40" s="35"/>
      <c r="G40" s="259"/>
      <c r="H40" s="260"/>
      <c r="I40" s="263"/>
      <c r="J40" s="14"/>
    </row>
    <row r="41" spans="1:10" s="149" customFormat="1" ht="19.5" customHeight="1">
      <c r="A41" s="103"/>
      <c r="B41" s="24">
        <v>6</v>
      </c>
      <c r="C41" s="5" t="s">
        <v>145</v>
      </c>
      <c r="D41" s="264"/>
      <c r="E41" s="25" t="s">
        <v>109</v>
      </c>
      <c r="F41" s="105"/>
      <c r="G41" s="226" t="s">
        <v>47</v>
      </c>
      <c r="H41" s="227" t="s">
        <v>47</v>
      </c>
      <c r="I41" s="234">
        <f>I15+I39</f>
        <v>91848857</v>
      </c>
      <c r="J41" s="14"/>
    </row>
    <row r="42" spans="1:10" ht="6" customHeight="1">
      <c r="A42" s="21"/>
      <c r="B42" s="34"/>
      <c r="C42" s="16"/>
      <c r="D42" s="16"/>
      <c r="E42" s="89"/>
      <c r="F42" s="89"/>
      <c r="G42" s="259"/>
      <c r="H42" s="260"/>
      <c r="I42" s="265"/>
      <c r="J42" s="14"/>
    </row>
    <row r="43" spans="1:10" s="149" customFormat="1" ht="19.5" customHeight="1">
      <c r="A43" s="103"/>
      <c r="B43" s="266">
        <v>7</v>
      </c>
      <c r="C43" s="264" t="s">
        <v>110</v>
      </c>
      <c r="D43" s="264"/>
      <c r="E43" s="239" t="s">
        <v>111</v>
      </c>
      <c r="F43" s="240"/>
      <c r="G43" s="267" t="s">
        <v>47</v>
      </c>
      <c r="H43" s="268" t="s">
        <v>47</v>
      </c>
      <c r="I43" s="262">
        <f>G8-I41</f>
        <v>5302143</v>
      </c>
      <c r="J43" s="14"/>
    </row>
    <row r="44" spans="1:10" ht="6" customHeight="1" thickBot="1">
      <c r="A44" s="21"/>
      <c r="B44" s="269"/>
      <c r="C44" s="270"/>
      <c r="D44" s="270"/>
      <c r="E44" s="270"/>
      <c r="F44" s="271"/>
      <c r="G44" s="272"/>
      <c r="H44" s="273"/>
      <c r="I44" s="274"/>
      <c r="J44" s="14"/>
    </row>
    <row r="45" spans="1:10" ht="6" customHeight="1" thickBot="1">
      <c r="A45" s="21"/>
      <c r="B45" s="20"/>
      <c r="C45" s="25"/>
      <c r="D45" s="25"/>
      <c r="E45" s="25"/>
      <c r="F45" s="94"/>
      <c r="G45" s="275"/>
      <c r="H45" s="275"/>
      <c r="I45" s="276"/>
      <c r="J45" s="14"/>
    </row>
    <row r="46" spans="1:10" s="160" customFormat="1" ht="20.100000000000001" customHeight="1">
      <c r="A46" s="36"/>
      <c r="B46" s="14"/>
      <c r="C46" s="5"/>
      <c r="D46" s="5"/>
      <c r="E46" s="277" t="s">
        <v>50</v>
      </c>
      <c r="F46" s="278"/>
      <c r="G46" s="279" t="s">
        <v>81</v>
      </c>
      <c r="H46" s="280" t="s">
        <v>81</v>
      </c>
      <c r="I46" s="281">
        <f>I$21+SUM(I$26:I$28)</f>
        <v>4760000</v>
      </c>
      <c r="J46" s="14"/>
    </row>
    <row r="47" spans="1:10" s="160" customFormat="1" ht="20.100000000000001" customHeight="1">
      <c r="A47" s="36"/>
      <c r="B47" s="14"/>
      <c r="C47" s="5"/>
      <c r="D47" s="5"/>
      <c r="E47" s="282" t="s">
        <v>51</v>
      </c>
      <c r="F47" s="283"/>
      <c r="G47" s="284" t="s">
        <v>81</v>
      </c>
      <c r="H47" s="285" t="s">
        <v>81</v>
      </c>
      <c r="I47" s="286">
        <f>I$21+SUM(I$26:I$31)</f>
        <v>4760000</v>
      </c>
      <c r="J47" s="20"/>
    </row>
    <row r="48" spans="1:10" s="160" customFormat="1" ht="20.100000000000001" customHeight="1">
      <c r="A48" s="36"/>
      <c r="B48" s="14"/>
      <c r="C48" s="5"/>
      <c r="D48" s="5"/>
      <c r="E48" s="282" t="s">
        <v>52</v>
      </c>
      <c r="F48" s="283"/>
      <c r="G48" s="284" t="s">
        <v>81</v>
      </c>
      <c r="H48" s="285" t="s">
        <v>81</v>
      </c>
      <c r="I48" s="286">
        <f>I$21+SUM(I$26:I$34)</f>
        <v>4760000</v>
      </c>
      <c r="J48" s="20"/>
    </row>
    <row r="49" spans="1:34" s="160" customFormat="1" ht="20.100000000000001" customHeight="1" thickBot="1">
      <c r="A49" s="36"/>
      <c r="B49" s="14"/>
      <c r="C49" s="5"/>
      <c r="D49" s="5"/>
      <c r="E49" s="287" t="s">
        <v>53</v>
      </c>
      <c r="F49" s="288"/>
      <c r="G49" s="289" t="s">
        <v>81</v>
      </c>
      <c r="H49" s="290" t="s">
        <v>81</v>
      </c>
      <c r="I49" s="291">
        <f>I$21+SUM(I$26:I$37)</f>
        <v>4760000</v>
      </c>
      <c r="J49" s="20"/>
    </row>
    <row r="50" spans="1:34" s="160" customFormat="1" ht="20.100000000000001" customHeight="1">
      <c r="A50" s="36"/>
      <c r="B50" s="14"/>
      <c r="C50" s="5"/>
      <c r="D50" s="5"/>
      <c r="E50" s="95"/>
      <c r="F50" s="38"/>
      <c r="G50" s="292"/>
      <c r="H50" s="293"/>
      <c r="I50" s="294"/>
      <c r="J50" s="20"/>
    </row>
    <row r="51" spans="1:34" s="160" customFormat="1" ht="20.100000000000001" customHeight="1">
      <c r="B51" s="155"/>
      <c r="C51" s="148"/>
      <c r="D51" s="148"/>
      <c r="E51" s="167"/>
      <c r="F51" s="166"/>
      <c r="G51" s="203"/>
      <c r="H51" s="204"/>
      <c r="I51" s="179"/>
      <c r="J51" s="156"/>
    </row>
    <row r="52" spans="1:34" s="160" customFormat="1" ht="16.5" customHeight="1">
      <c r="B52" s="155"/>
      <c r="C52" s="148"/>
      <c r="D52" s="148"/>
      <c r="E52" s="148"/>
      <c r="F52" s="478"/>
      <c r="G52" s="205"/>
      <c r="H52" s="202"/>
      <c r="I52" s="479"/>
      <c r="J52" s="148"/>
    </row>
    <row r="53" spans="1:34" s="160" customFormat="1" ht="16.5" customHeight="1">
      <c r="B53" s="155"/>
      <c r="C53" s="148"/>
      <c r="D53" s="148"/>
      <c r="E53" s="148"/>
      <c r="F53" s="478"/>
      <c r="G53" s="205"/>
      <c r="H53" s="202"/>
      <c r="I53" s="479"/>
      <c r="J53" s="148"/>
    </row>
    <row r="54" spans="1:34" s="160" customFormat="1" ht="16.5" customHeight="1">
      <c r="B54" s="155"/>
      <c r="C54" s="148"/>
      <c r="D54" s="148"/>
      <c r="E54" s="148"/>
      <c r="F54" s="478"/>
      <c r="G54" s="205"/>
      <c r="H54" s="202"/>
      <c r="I54" s="480"/>
      <c r="J54" s="148"/>
    </row>
    <row r="55" spans="1:34" s="160" customFormat="1" ht="7.5" customHeight="1">
      <c r="B55" s="155"/>
      <c r="C55" s="148"/>
      <c r="E55" s="148"/>
      <c r="F55" s="478"/>
      <c r="G55" s="205"/>
      <c r="H55" s="202"/>
      <c r="I55" s="480"/>
      <c r="J55" s="148"/>
    </row>
    <row r="56" spans="1:34" ht="16.5" customHeight="1">
      <c r="B56" s="178"/>
      <c r="C56" s="481"/>
      <c r="D56" s="481"/>
      <c r="E56" s="481"/>
      <c r="F56" s="481"/>
      <c r="G56" s="482"/>
      <c r="H56" s="482"/>
      <c r="I56" s="483"/>
      <c r="J56" s="481"/>
    </row>
    <row r="57" spans="1:34" s="160" customFormat="1">
      <c r="A57" s="166"/>
      <c r="B57" s="154"/>
      <c r="C57" s="156"/>
      <c r="D57" s="156"/>
      <c r="E57" s="156"/>
      <c r="F57" s="166"/>
      <c r="G57" s="484"/>
      <c r="H57" s="485"/>
      <c r="I57" s="486"/>
      <c r="J57" s="166"/>
    </row>
    <row r="58" spans="1:34" s="160" customFormat="1" ht="8.25" customHeight="1">
      <c r="B58" s="155"/>
      <c r="C58" s="148"/>
      <c r="D58" s="148"/>
      <c r="E58" s="148"/>
      <c r="G58" s="206"/>
      <c r="H58" s="205"/>
      <c r="I58" s="180"/>
    </row>
    <row r="59" spans="1:34" s="160" customFormat="1">
      <c r="B59" s="155"/>
      <c r="C59" s="148"/>
      <c r="D59" s="148"/>
      <c r="E59" s="148"/>
      <c r="G59" s="206"/>
      <c r="H59" s="205"/>
      <c r="I59" s="180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</row>
    <row r="60" spans="1:34" ht="8.25" customHeight="1">
      <c r="A60" s="148"/>
      <c r="B60" s="155"/>
      <c r="C60" s="148"/>
      <c r="D60" s="148"/>
      <c r="E60" s="148"/>
      <c r="F60" s="160"/>
      <c r="G60" s="206"/>
      <c r="H60" s="205"/>
      <c r="J60" s="160"/>
    </row>
    <row r="61" spans="1:34">
      <c r="B61" s="155"/>
      <c r="C61" s="148"/>
      <c r="D61" s="165"/>
      <c r="E61" s="148"/>
      <c r="F61" s="160"/>
      <c r="G61" s="206"/>
      <c r="H61" s="205"/>
      <c r="J61" s="160"/>
    </row>
    <row r="62" spans="1:34">
      <c r="B62" s="155"/>
      <c r="C62" s="148"/>
      <c r="D62" s="165"/>
      <c r="E62" s="148"/>
      <c r="F62" s="160"/>
      <c r="G62" s="206"/>
      <c r="H62" s="205"/>
      <c r="J62" s="160"/>
    </row>
    <row r="63" spans="1:34">
      <c r="B63" s="155"/>
      <c r="C63" s="148"/>
      <c r="D63" s="165"/>
      <c r="E63" s="148"/>
      <c r="F63" s="148"/>
      <c r="G63" s="207"/>
      <c r="H63" s="202"/>
      <c r="J63" s="148"/>
    </row>
  </sheetData>
  <sheetProtection formatCells="0" formatColumns="0" formatRows="0" insertColumns="0" insertRows="0"/>
  <mergeCells count="3">
    <mergeCell ref="G11:H11"/>
    <mergeCell ref="G10:I10"/>
    <mergeCell ref="I11:I12"/>
  </mergeCells>
  <phoneticPr fontId="2"/>
  <printOptions horizontalCentered="1"/>
  <pageMargins left="0.47244094488188981" right="0.27559055118110237" top="0.62992125984251968" bottom="0.31496062992125984" header="0.51181102362204722" footer="0.35433070866141736"/>
  <pageSetup paperSize="9" scale="86" orientation="portrait" r:id="rId1"/>
  <headerFooter alignWithMargins="0">
    <oddHeader>&amp;R&amp;"Book Antiqua,標準"&amp;D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B46"/>
  <sheetViews>
    <sheetView showGridLines="0" showZeros="0" view="pageBreakPreview" topLeftCell="A10" zoomScale="70" zoomScaleNormal="85" zoomScaleSheetLayoutView="70" workbookViewId="0">
      <selection activeCell="I29" sqref="I29"/>
    </sheetView>
  </sheetViews>
  <sheetFormatPr defaultRowHeight="16.5" outlineLevelCol="1"/>
  <cols>
    <col min="1" max="1" width="2.625" style="145" customWidth="1"/>
    <col min="2" max="2" width="4.625" style="150" customWidth="1"/>
    <col min="3" max="3" width="3.625" style="147" customWidth="1"/>
    <col min="4" max="4" width="22.875" style="147" customWidth="1"/>
    <col min="5" max="5" width="8" style="147" bestFit="1" customWidth="1"/>
    <col min="6" max="6" width="2.25" style="147" bestFit="1" customWidth="1"/>
    <col min="7" max="7" width="14.125" style="201" customWidth="1"/>
    <col min="8" max="8" width="3.875" style="326" customWidth="1"/>
    <col min="9" max="9" width="14.125" style="201" customWidth="1"/>
    <col min="10" max="10" width="3.875" style="201" customWidth="1"/>
    <col min="11" max="11" width="14.125" style="201" hidden="1" customWidth="1" outlineLevel="1"/>
    <col min="12" max="12" width="3.875" style="201" hidden="1" customWidth="1" outlineLevel="1"/>
    <col min="13" max="13" width="14.125" style="326" hidden="1" customWidth="1" outlineLevel="1"/>
    <col min="14" max="14" width="3.875" style="326" hidden="1" customWidth="1" outlineLevel="1"/>
    <col min="15" max="15" width="15.625" style="147" customWidth="1" collapsed="1"/>
    <col min="16" max="18" width="14.125" style="147" customWidth="1"/>
    <col min="19" max="19" width="3.875" style="147" customWidth="1"/>
    <col min="20" max="20" width="14.125" style="145" customWidth="1"/>
    <col min="21" max="21" width="3.875" style="145" customWidth="1"/>
    <col min="22" max="22" width="15.625" style="147" customWidth="1"/>
    <col min="23" max="25" width="18.875" style="148" customWidth="1"/>
    <col min="26" max="26" width="8.875" style="148" customWidth="1"/>
    <col min="27" max="27" width="3.5" style="148" customWidth="1" outlineLevel="1"/>
    <col min="28" max="28" width="28" style="148" customWidth="1" outlineLevel="1"/>
    <col min="29" max="16384" width="9" style="148"/>
  </cols>
  <sheetData>
    <row r="1" spans="1:28">
      <c r="B1" s="146"/>
      <c r="C1" s="324" t="str">
        <f>'Form 1-1（Foreign）FY2017'!C1</f>
        <v>JA15R1003-OR001</v>
      </c>
      <c r="D1" s="325"/>
    </row>
    <row r="2" spans="1:28" s="5" customFormat="1">
      <c r="A2" s="7" t="s">
        <v>64</v>
      </c>
      <c r="B2" s="8"/>
      <c r="C2" s="4"/>
      <c r="D2" s="4"/>
      <c r="E2" s="4"/>
      <c r="F2" s="4"/>
      <c r="G2" s="208"/>
      <c r="H2" s="303"/>
      <c r="I2" s="208"/>
      <c r="J2" s="208"/>
      <c r="K2" s="208"/>
      <c r="L2" s="208"/>
      <c r="M2" s="303"/>
      <c r="N2" s="303"/>
      <c r="O2" s="4"/>
      <c r="P2" s="4"/>
      <c r="Q2" s="4"/>
      <c r="R2" s="4"/>
      <c r="S2" s="4"/>
      <c r="T2" s="3"/>
      <c r="U2" s="3"/>
      <c r="V2" s="4"/>
      <c r="AA2" s="172" t="s">
        <v>19</v>
      </c>
      <c r="AB2" s="172" t="s">
        <v>35</v>
      </c>
    </row>
    <row r="3" spans="1:28" ht="9" customHeight="1">
      <c r="A3" s="9"/>
      <c r="B3" s="8"/>
      <c r="C3" s="4"/>
      <c r="D3" s="4"/>
      <c r="E3" s="4"/>
      <c r="F3" s="4"/>
      <c r="G3" s="208"/>
      <c r="H3" s="303"/>
      <c r="I3" s="208"/>
      <c r="J3" s="208"/>
      <c r="K3" s="208"/>
      <c r="L3" s="208"/>
      <c r="M3" s="303"/>
      <c r="N3" s="303"/>
      <c r="O3" s="4"/>
      <c r="AA3" s="11" t="s">
        <v>36</v>
      </c>
      <c r="AB3" s="11" t="s">
        <v>40</v>
      </c>
    </row>
    <row r="4" spans="1:28">
      <c r="A4" s="3"/>
      <c r="B4" s="10" t="s">
        <v>80</v>
      </c>
      <c r="C4" s="4"/>
      <c r="D4" s="4"/>
      <c r="E4" s="4"/>
      <c r="F4" s="4"/>
      <c r="G4" s="208"/>
      <c r="H4" s="303"/>
      <c r="I4" s="208"/>
      <c r="J4" s="208"/>
      <c r="K4" s="208"/>
      <c r="L4" s="208"/>
      <c r="M4" s="303"/>
      <c r="N4" s="303"/>
      <c r="O4" s="4"/>
      <c r="AA4" s="11" t="s">
        <v>37</v>
      </c>
      <c r="AB4" s="11" t="s">
        <v>41</v>
      </c>
    </row>
    <row r="5" spans="1:28" ht="18.75">
      <c r="A5" s="3"/>
      <c r="B5" s="12"/>
      <c r="C5" s="4"/>
      <c r="D5" s="4"/>
      <c r="E5" s="4"/>
      <c r="F5" s="4"/>
      <c r="G5" s="208"/>
      <c r="H5" s="303"/>
      <c r="I5" s="208"/>
      <c r="J5" s="208"/>
      <c r="K5" s="208"/>
      <c r="L5" s="208"/>
      <c r="M5" s="303"/>
      <c r="N5" s="303"/>
      <c r="O5" s="4"/>
      <c r="AA5" s="11" t="s">
        <v>38</v>
      </c>
      <c r="AB5" s="11" t="s">
        <v>42</v>
      </c>
    </row>
    <row r="6" spans="1:28" ht="18" customHeight="1">
      <c r="A6" s="13"/>
      <c r="B6" s="7" t="s">
        <v>20</v>
      </c>
      <c r="C6" s="5"/>
      <c r="D6" s="5"/>
      <c r="E6" s="4"/>
      <c r="F6" s="4"/>
      <c r="G6" s="322" t="str">
        <f>'Form 1-1（Foreign）FY2017'!G6</f>
        <v>Hanoi City Ring Road No.3 Construction Project</v>
      </c>
      <c r="H6" s="304"/>
      <c r="I6" s="305"/>
      <c r="J6" s="305"/>
      <c r="K6" s="305"/>
      <c r="L6" s="305"/>
      <c r="M6" s="18"/>
      <c r="N6" s="18"/>
      <c r="O6" s="213"/>
      <c r="P6" s="159"/>
      <c r="Q6" s="176"/>
      <c r="R6" s="176"/>
      <c r="S6" s="176"/>
      <c r="T6" s="154"/>
      <c r="U6" s="154"/>
      <c r="V6" s="176"/>
      <c r="W6" s="151"/>
      <c r="X6" s="151"/>
      <c r="Y6" s="151"/>
      <c r="AA6" s="11" t="s">
        <v>39</v>
      </c>
      <c r="AB6" s="11" t="s">
        <v>43</v>
      </c>
    </row>
    <row r="7" spans="1:28" ht="18" customHeight="1">
      <c r="A7" s="13"/>
      <c r="B7" s="7" t="s">
        <v>21</v>
      </c>
      <c r="C7" s="5"/>
      <c r="D7" s="5"/>
      <c r="E7" s="4"/>
      <c r="F7" s="4"/>
      <c r="G7" s="322" t="str">
        <f>'Form 1-1（Foreign）FY2017'!G7</f>
        <v>JA15R1003P</v>
      </c>
      <c r="H7" s="306"/>
      <c r="I7" s="17"/>
      <c r="J7" s="17"/>
      <c r="K7" s="17"/>
      <c r="L7" s="17"/>
      <c r="M7" s="18"/>
      <c r="N7" s="18"/>
      <c r="O7" s="17"/>
      <c r="P7" s="159"/>
      <c r="Q7" s="327"/>
      <c r="R7" s="327"/>
      <c r="S7" s="327"/>
      <c r="T7" s="153"/>
      <c r="U7" s="153"/>
      <c r="V7" s="327"/>
    </row>
    <row r="8" spans="1:28" ht="18" customHeight="1">
      <c r="A8" s="19"/>
      <c r="B8" s="7" t="s">
        <v>65</v>
      </c>
      <c r="C8" s="5"/>
      <c r="D8" s="5"/>
      <c r="E8" s="4"/>
      <c r="F8" s="4"/>
      <c r="G8" s="323">
        <f>'Form 1-1（Foreign）FY2017'!G8</f>
        <v>97151000</v>
      </c>
      <c r="H8" s="307"/>
      <c r="I8" s="306"/>
      <c r="J8" s="18"/>
      <c r="K8" s="18"/>
      <c r="L8" s="18"/>
      <c r="M8" s="18"/>
      <c r="N8" s="18"/>
      <c r="O8" s="20"/>
      <c r="P8" s="156"/>
      <c r="Q8" s="152"/>
      <c r="R8" s="154"/>
      <c r="S8" s="154"/>
      <c r="T8" s="154"/>
      <c r="U8" s="154"/>
      <c r="V8" s="328" t="str">
        <f>'Form 1-1（Foreign）FY2017'!I8</f>
        <v>JPY</v>
      </c>
      <c r="W8" s="154"/>
      <c r="X8" s="154"/>
      <c r="Y8" s="154"/>
    </row>
    <row r="9" spans="1:28" ht="17.25" thickBot="1">
      <c r="A9" s="21"/>
      <c r="B9" s="8"/>
      <c r="C9" s="88"/>
      <c r="D9" s="88"/>
      <c r="E9" s="5"/>
      <c r="F9" s="5"/>
      <c r="G9" s="216"/>
      <c r="H9" s="308"/>
      <c r="I9" s="217"/>
      <c r="J9" s="217"/>
      <c r="K9" s="217"/>
      <c r="L9" s="217"/>
      <c r="M9" s="299"/>
      <c r="N9" s="299"/>
      <c r="O9" s="5"/>
      <c r="P9" s="181"/>
      <c r="Q9" s="148"/>
      <c r="R9" s="148"/>
      <c r="S9" s="148"/>
      <c r="T9" s="155"/>
      <c r="U9" s="155"/>
      <c r="V9" s="148"/>
    </row>
    <row r="10" spans="1:28">
      <c r="A10" s="21"/>
      <c r="B10" s="22"/>
      <c r="C10" s="23"/>
      <c r="D10" s="23"/>
      <c r="E10" s="23"/>
      <c r="F10" s="23"/>
      <c r="G10" s="494" t="s">
        <v>112</v>
      </c>
      <c r="H10" s="495"/>
      <c r="I10" s="495"/>
      <c r="J10" s="495"/>
      <c r="K10" s="495"/>
      <c r="L10" s="495"/>
      <c r="M10" s="495"/>
      <c r="N10" s="495"/>
      <c r="O10" s="496"/>
      <c r="P10" s="494" t="s">
        <v>117</v>
      </c>
      <c r="Q10" s="495"/>
      <c r="R10" s="495"/>
      <c r="S10" s="495"/>
      <c r="T10" s="495"/>
      <c r="U10" s="495"/>
      <c r="V10" s="496"/>
      <c r="W10" s="154"/>
      <c r="X10" s="154"/>
      <c r="Y10" s="154"/>
      <c r="AA10" s="155"/>
      <c r="AB10" s="155"/>
    </row>
    <row r="11" spans="1:28">
      <c r="A11" s="21"/>
      <c r="B11" s="32"/>
      <c r="C11" s="20"/>
      <c r="D11" s="20"/>
      <c r="E11" s="20"/>
      <c r="F11" s="20"/>
      <c r="G11" s="309" t="s">
        <v>119</v>
      </c>
      <c r="H11" s="310"/>
      <c r="I11" s="310"/>
      <c r="J11" s="310"/>
      <c r="K11" s="219"/>
      <c r="L11" s="311"/>
      <c r="M11" s="311"/>
      <c r="N11" s="311"/>
      <c r="O11" s="505" t="s">
        <v>14</v>
      </c>
      <c r="P11" s="116" t="s">
        <v>113</v>
      </c>
      <c r="Q11" s="117"/>
      <c r="R11" s="499" t="s">
        <v>114</v>
      </c>
      <c r="S11" s="500"/>
      <c r="T11" s="500"/>
      <c r="U11" s="501"/>
      <c r="V11" s="505" t="s">
        <v>14</v>
      </c>
      <c r="W11" s="154"/>
      <c r="X11" s="154"/>
      <c r="Y11" s="154"/>
      <c r="AA11" s="155"/>
      <c r="AB11" s="155"/>
    </row>
    <row r="12" spans="1:28" s="155" customFormat="1">
      <c r="A12" s="21"/>
      <c r="B12" s="24"/>
      <c r="C12" s="25"/>
      <c r="D12" s="25"/>
      <c r="E12" s="25"/>
      <c r="F12" s="25"/>
      <c r="G12" s="502" t="s">
        <v>120</v>
      </c>
      <c r="H12" s="503"/>
      <c r="I12" s="504" t="s">
        <v>121</v>
      </c>
      <c r="J12" s="503"/>
      <c r="K12" s="504" t="s">
        <v>120</v>
      </c>
      <c r="L12" s="503"/>
      <c r="M12" s="504" t="s">
        <v>121</v>
      </c>
      <c r="N12" s="503"/>
      <c r="O12" s="506"/>
      <c r="P12" s="346" t="s">
        <v>70</v>
      </c>
      <c r="Q12" s="200" t="s">
        <v>71</v>
      </c>
      <c r="R12" s="507" t="s">
        <v>70</v>
      </c>
      <c r="S12" s="508"/>
      <c r="T12" s="507" t="s">
        <v>71</v>
      </c>
      <c r="U12" s="508"/>
      <c r="V12" s="506"/>
      <c r="W12" s="154"/>
      <c r="X12" s="154"/>
      <c r="Y12" s="154"/>
    </row>
    <row r="13" spans="1:28" s="155" customFormat="1">
      <c r="A13" s="21"/>
      <c r="B13" s="27"/>
      <c r="C13" s="16"/>
      <c r="D13" s="16"/>
      <c r="E13" s="16"/>
      <c r="F13" s="16"/>
      <c r="G13" s="361" t="s">
        <v>68</v>
      </c>
      <c r="H13" s="343" t="s">
        <v>116</v>
      </c>
      <c r="I13" s="221" t="s">
        <v>122</v>
      </c>
      <c r="J13" s="343" t="s">
        <v>116</v>
      </c>
      <c r="K13" s="221" t="s">
        <v>123</v>
      </c>
      <c r="L13" s="343" t="s">
        <v>116</v>
      </c>
      <c r="M13" s="221" t="s">
        <v>124</v>
      </c>
      <c r="N13" s="343" t="s">
        <v>116</v>
      </c>
      <c r="O13" s="222" t="s">
        <v>98</v>
      </c>
      <c r="P13" s="347" t="s">
        <v>57</v>
      </c>
      <c r="Q13" s="348" t="s">
        <v>58</v>
      </c>
      <c r="R13" s="348" t="s">
        <v>59</v>
      </c>
      <c r="S13" s="349" t="s">
        <v>115</v>
      </c>
      <c r="T13" s="348" t="s">
        <v>60</v>
      </c>
      <c r="U13" s="349" t="s">
        <v>116</v>
      </c>
      <c r="V13" s="350" t="s">
        <v>61</v>
      </c>
      <c r="W13" s="154"/>
      <c r="X13" s="154"/>
      <c r="Y13" s="154"/>
    </row>
    <row r="14" spans="1:28" s="155" customFormat="1" ht="6" customHeight="1">
      <c r="A14" s="21"/>
      <c r="B14" s="24"/>
      <c r="C14" s="25"/>
      <c r="D14" s="25"/>
      <c r="E14" s="25"/>
      <c r="F14" s="25"/>
      <c r="G14" s="223"/>
      <c r="H14" s="312"/>
      <c r="I14" s="224"/>
      <c r="J14" s="312"/>
      <c r="K14" s="224"/>
      <c r="L14" s="312"/>
      <c r="M14" s="224"/>
      <c r="N14" s="312"/>
      <c r="O14" s="362"/>
      <c r="P14" s="182"/>
      <c r="Q14" s="184"/>
      <c r="R14" s="184"/>
      <c r="S14" s="183"/>
      <c r="T14" s="184"/>
      <c r="U14" s="183"/>
      <c r="V14" s="329"/>
      <c r="W14" s="154"/>
      <c r="X14" s="154"/>
      <c r="Y14" s="154"/>
    </row>
    <row r="15" spans="1:28" s="155" customFormat="1" ht="15.75" customHeight="1">
      <c r="A15" s="21"/>
      <c r="B15" s="24">
        <v>1</v>
      </c>
      <c r="C15" s="353" t="s">
        <v>104</v>
      </c>
      <c r="D15" s="30"/>
      <c r="E15" s="30"/>
      <c r="F15" s="25"/>
      <c r="G15" s="235" t="s">
        <v>69</v>
      </c>
      <c r="H15" s="312"/>
      <c r="I15" s="236" t="s">
        <v>69</v>
      </c>
      <c r="J15" s="312"/>
      <c r="K15" s="236" t="s">
        <v>69</v>
      </c>
      <c r="L15" s="312"/>
      <c r="M15" s="236" t="s">
        <v>69</v>
      </c>
      <c r="N15" s="312"/>
      <c r="O15" s="351"/>
      <c r="P15" s="191" t="s">
        <v>22</v>
      </c>
      <c r="Q15" s="192" t="s">
        <v>22</v>
      </c>
      <c r="R15" s="192" t="s">
        <v>22</v>
      </c>
      <c r="S15" s="183"/>
      <c r="T15" s="192" t="s">
        <v>22</v>
      </c>
      <c r="U15" s="183"/>
      <c r="V15" s="351"/>
      <c r="W15" s="154"/>
      <c r="X15" s="154"/>
      <c r="Y15" s="154"/>
    </row>
    <row r="16" spans="1:28" s="155" customFormat="1">
      <c r="A16" s="21"/>
      <c r="B16" s="24"/>
      <c r="C16" s="30" t="s">
        <v>33</v>
      </c>
      <c r="D16" s="30"/>
      <c r="E16" s="30"/>
      <c r="F16" s="25"/>
      <c r="G16" s="235"/>
      <c r="H16" s="312"/>
      <c r="I16" s="236"/>
      <c r="J16" s="312"/>
      <c r="K16" s="236"/>
      <c r="L16" s="312"/>
      <c r="M16" s="236"/>
      <c r="N16" s="312"/>
      <c r="O16" s="363"/>
      <c r="P16" s="191"/>
      <c r="Q16" s="192"/>
      <c r="R16" s="192"/>
      <c r="S16" s="183"/>
      <c r="T16" s="192"/>
      <c r="U16" s="183"/>
      <c r="V16" s="330"/>
      <c r="W16" s="154"/>
      <c r="X16" s="154"/>
      <c r="Y16" s="154"/>
    </row>
    <row r="17" spans="1:28" s="155" customFormat="1" ht="6" customHeight="1">
      <c r="A17" s="21"/>
      <c r="B17" s="27"/>
      <c r="C17" s="16"/>
      <c r="D17" s="16"/>
      <c r="E17" s="16"/>
      <c r="F17" s="16"/>
      <c r="G17" s="231"/>
      <c r="H17" s="313"/>
      <c r="I17" s="232"/>
      <c r="J17" s="313"/>
      <c r="K17" s="232"/>
      <c r="L17" s="313"/>
      <c r="M17" s="232"/>
      <c r="N17" s="313"/>
      <c r="O17" s="364"/>
      <c r="P17" s="188"/>
      <c r="Q17" s="190"/>
      <c r="R17" s="190"/>
      <c r="S17" s="189"/>
      <c r="T17" s="190"/>
      <c r="U17" s="189"/>
      <c r="V17" s="331"/>
      <c r="W17" s="154"/>
      <c r="X17" s="154"/>
      <c r="Y17" s="154"/>
    </row>
    <row r="18" spans="1:28" s="155" customFormat="1" ht="15.75" customHeight="1">
      <c r="A18" s="21"/>
      <c r="B18" s="24">
        <v>2</v>
      </c>
      <c r="C18" s="30" t="s">
        <v>15</v>
      </c>
      <c r="D18" s="30"/>
      <c r="E18" s="30"/>
      <c r="F18" s="25"/>
      <c r="G18" s="365">
        <f>G23+G27+G31+G35</f>
        <v>70700000</v>
      </c>
      <c r="H18" s="312"/>
      <c r="I18" s="314">
        <f>I23+I27+I31+I35</f>
        <v>16388857</v>
      </c>
      <c r="J18" s="312"/>
      <c r="K18" s="314">
        <f>K23+K27+K31+K35</f>
        <v>0</v>
      </c>
      <c r="L18" s="312"/>
      <c r="M18" s="314">
        <f>M23+M27+M31+M35</f>
        <v>0</v>
      </c>
      <c r="N18" s="312"/>
      <c r="O18" s="300">
        <f>O23+O27+O31+O35</f>
        <v>87088857</v>
      </c>
      <c r="P18" s="352">
        <f t="shared" ref="P18:R18" si="0">P23+P27+P31+P35</f>
        <v>63283500</v>
      </c>
      <c r="Q18" s="86">
        <f t="shared" si="0"/>
        <v>14401657</v>
      </c>
      <c r="R18" s="86">
        <f t="shared" si="0"/>
        <v>7416500</v>
      </c>
      <c r="S18" s="85"/>
      <c r="T18" s="86">
        <f>T23+T27+T31+T35</f>
        <v>1987200</v>
      </c>
      <c r="U18" s="85"/>
      <c r="V18" s="300">
        <f>V23+V27+V31+V35</f>
        <v>87088857</v>
      </c>
      <c r="W18" s="154"/>
      <c r="X18" s="154"/>
      <c r="Y18" s="154"/>
    </row>
    <row r="19" spans="1:28" s="155" customFormat="1" ht="6" customHeight="1">
      <c r="A19" s="21"/>
      <c r="B19" s="24"/>
      <c r="C19" s="30"/>
      <c r="D19" s="30"/>
      <c r="E19" s="30"/>
      <c r="F19" s="25"/>
      <c r="G19" s="366"/>
      <c r="H19" s="312"/>
      <c r="I19" s="224"/>
      <c r="J19" s="312"/>
      <c r="K19" s="224"/>
      <c r="L19" s="312"/>
      <c r="M19" s="224"/>
      <c r="N19" s="312"/>
      <c r="O19" s="363"/>
      <c r="P19" s="344"/>
      <c r="Q19" s="184"/>
      <c r="R19" s="184"/>
      <c r="S19" s="183"/>
      <c r="T19" s="184"/>
      <c r="U19" s="183"/>
      <c r="V19" s="330"/>
      <c r="W19" s="154"/>
      <c r="X19" s="154"/>
      <c r="Y19" s="154"/>
      <c r="AA19" s="148"/>
      <c r="AB19" s="148"/>
    </row>
    <row r="20" spans="1:28" ht="20.100000000000001" customHeight="1">
      <c r="A20" s="21"/>
      <c r="B20" s="32"/>
      <c r="C20" s="90"/>
      <c r="D20" s="92">
        <v>42186</v>
      </c>
      <c r="E20" s="90"/>
      <c r="F20" s="245"/>
      <c r="G20" s="367">
        <v>2905000</v>
      </c>
      <c r="H20" s="315" t="s">
        <v>151</v>
      </c>
      <c r="I20" s="316">
        <v>576000</v>
      </c>
      <c r="J20" s="315" t="s">
        <v>151</v>
      </c>
      <c r="K20" s="316"/>
      <c r="L20" s="315"/>
      <c r="M20" s="316"/>
      <c r="N20" s="315"/>
      <c r="O20" s="368">
        <f>G20+I20+K20+M20</f>
        <v>3481000</v>
      </c>
      <c r="P20" s="345">
        <f>G20</f>
        <v>2905000</v>
      </c>
      <c r="Q20" s="334">
        <f>I20</f>
        <v>576000</v>
      </c>
      <c r="R20" s="334"/>
      <c r="S20" s="332"/>
      <c r="T20" s="333"/>
      <c r="U20" s="332"/>
      <c r="V20" s="301">
        <f t="shared" ref="V20:V34" si="1">P20+Q20+R20+T20</f>
        <v>3481000</v>
      </c>
      <c r="W20" s="157"/>
      <c r="X20" s="157"/>
      <c r="Y20" s="157"/>
    </row>
    <row r="21" spans="1:28" ht="20.100000000000001" customHeight="1">
      <c r="A21" s="21"/>
      <c r="B21" s="32"/>
      <c r="C21" s="91"/>
      <c r="D21" s="93">
        <v>42217</v>
      </c>
      <c r="E21" s="91"/>
      <c r="F21" s="249"/>
      <c r="G21" s="369">
        <v>7962500</v>
      </c>
      <c r="H21" s="315" t="s">
        <v>151</v>
      </c>
      <c r="I21" s="316">
        <v>1572000</v>
      </c>
      <c r="J21" s="315" t="s">
        <v>151</v>
      </c>
      <c r="K21" s="316"/>
      <c r="L21" s="317"/>
      <c r="M21" s="316"/>
      <c r="N21" s="317"/>
      <c r="O21" s="368">
        <f t="shared" ref="O21:O34" si="2">G21+I21+K21+M21</f>
        <v>9534500</v>
      </c>
      <c r="P21" s="345">
        <f t="shared" ref="P21:P22" si="3">G21</f>
        <v>7962500</v>
      </c>
      <c r="Q21" s="334">
        <f t="shared" ref="Q21:Q22" si="4">I21</f>
        <v>1572000</v>
      </c>
      <c r="R21" s="334"/>
      <c r="S21" s="335"/>
      <c r="T21" s="333"/>
      <c r="U21" s="335"/>
      <c r="V21" s="301">
        <f t="shared" si="1"/>
        <v>9534500</v>
      </c>
      <c r="W21" s="157"/>
      <c r="X21" s="157"/>
      <c r="Y21" s="157"/>
    </row>
    <row r="22" spans="1:28" ht="20.100000000000001" customHeight="1">
      <c r="A22" s="21"/>
      <c r="B22" s="32"/>
      <c r="C22" s="91"/>
      <c r="D22" s="92">
        <v>42248</v>
      </c>
      <c r="E22" s="91"/>
      <c r="F22" s="249"/>
      <c r="G22" s="369">
        <v>7777000</v>
      </c>
      <c r="H22" s="315" t="s">
        <v>151</v>
      </c>
      <c r="I22" s="316">
        <v>1536000</v>
      </c>
      <c r="J22" s="315" t="s">
        <v>151</v>
      </c>
      <c r="K22" s="316"/>
      <c r="L22" s="317"/>
      <c r="M22" s="316"/>
      <c r="N22" s="317"/>
      <c r="O22" s="368">
        <f t="shared" si="2"/>
        <v>9313000</v>
      </c>
      <c r="P22" s="345">
        <f t="shared" si="3"/>
        <v>7777000</v>
      </c>
      <c r="Q22" s="334">
        <f t="shared" si="4"/>
        <v>1536000</v>
      </c>
      <c r="R22" s="334"/>
      <c r="S22" s="335"/>
      <c r="T22" s="333"/>
      <c r="U22" s="335"/>
      <c r="V22" s="301">
        <f t="shared" si="1"/>
        <v>9313000</v>
      </c>
      <c r="W22" s="157"/>
      <c r="X22" s="157"/>
      <c r="Y22" s="157"/>
    </row>
    <row r="23" spans="1:28" s="383" customFormat="1" ht="20.100000000000001" customHeight="1">
      <c r="A23" s="377"/>
      <c r="B23" s="378"/>
      <c r="C23" s="379"/>
      <c r="D23" s="373" t="s">
        <v>136</v>
      </c>
      <c r="E23" s="379"/>
      <c r="F23" s="380"/>
      <c r="G23" s="354">
        <f>SUM(G20:G22)</f>
        <v>18644500</v>
      </c>
      <c r="H23" s="381"/>
      <c r="I23" s="356">
        <f>SUM(I20:I22)</f>
        <v>3684000</v>
      </c>
      <c r="J23" s="381"/>
      <c r="K23" s="356">
        <f>SUM(K20:K22)</f>
        <v>0</v>
      </c>
      <c r="L23" s="355"/>
      <c r="M23" s="356">
        <f>SUM(M20:M22)</f>
        <v>0</v>
      </c>
      <c r="N23" s="357"/>
      <c r="O23" s="375">
        <f>SUM(O20:O22)</f>
        <v>22328500</v>
      </c>
      <c r="P23" s="384">
        <f t="shared" ref="P23:V23" si="5">SUM(P20:P22)</f>
        <v>18644500</v>
      </c>
      <c r="Q23" s="385">
        <f t="shared" si="5"/>
        <v>3684000</v>
      </c>
      <c r="R23" s="385">
        <f t="shared" si="5"/>
        <v>0</v>
      </c>
      <c r="S23" s="386"/>
      <c r="T23" s="387">
        <f t="shared" si="5"/>
        <v>0</v>
      </c>
      <c r="U23" s="386"/>
      <c r="V23" s="376">
        <f t="shared" si="5"/>
        <v>22328500</v>
      </c>
      <c r="W23" s="382"/>
      <c r="X23" s="382"/>
      <c r="Y23" s="382"/>
    </row>
    <row r="24" spans="1:28" ht="20.100000000000001" customHeight="1">
      <c r="A24" s="21"/>
      <c r="B24" s="32"/>
      <c r="C24" s="91"/>
      <c r="D24" s="93">
        <v>42278</v>
      </c>
      <c r="E24" s="91"/>
      <c r="F24" s="249"/>
      <c r="G24" s="369">
        <v>12362000</v>
      </c>
      <c r="H24" s="315" t="s">
        <v>151</v>
      </c>
      <c r="I24" s="316">
        <v>3218967</v>
      </c>
      <c r="J24" s="315" t="s">
        <v>151</v>
      </c>
      <c r="K24" s="316"/>
      <c r="L24" s="317"/>
      <c r="M24" s="316"/>
      <c r="N24" s="317"/>
      <c r="O24" s="368">
        <f t="shared" si="2"/>
        <v>15580967</v>
      </c>
      <c r="P24" s="345">
        <f t="shared" ref="P24:P26" si="6">G24</f>
        <v>12362000</v>
      </c>
      <c r="Q24" s="334">
        <f t="shared" ref="Q24:Q26" si="7">I24</f>
        <v>3218967</v>
      </c>
      <c r="R24" s="334"/>
      <c r="S24" s="335"/>
      <c r="T24" s="333"/>
      <c r="U24" s="335"/>
      <c r="V24" s="301">
        <f t="shared" si="1"/>
        <v>15580967</v>
      </c>
      <c r="W24" s="157"/>
      <c r="X24" s="157"/>
      <c r="Y24" s="157"/>
    </row>
    <row r="25" spans="1:28" ht="20.100000000000001" customHeight="1">
      <c r="A25" s="21"/>
      <c r="B25" s="32"/>
      <c r="C25" s="91"/>
      <c r="D25" s="92">
        <v>42309</v>
      </c>
      <c r="E25" s="91"/>
      <c r="F25" s="249"/>
      <c r="G25" s="369">
        <v>11294500</v>
      </c>
      <c r="H25" s="315" t="s">
        <v>151</v>
      </c>
      <c r="I25" s="316">
        <v>2268000</v>
      </c>
      <c r="J25" s="315" t="s">
        <v>151</v>
      </c>
      <c r="K25" s="316"/>
      <c r="L25" s="317"/>
      <c r="M25" s="316"/>
      <c r="N25" s="317"/>
      <c r="O25" s="368">
        <f t="shared" si="2"/>
        <v>13562500</v>
      </c>
      <c r="P25" s="345">
        <f t="shared" si="6"/>
        <v>11294500</v>
      </c>
      <c r="Q25" s="334">
        <f t="shared" si="7"/>
        <v>2268000</v>
      </c>
      <c r="R25" s="334"/>
      <c r="S25" s="335"/>
      <c r="T25" s="333"/>
      <c r="U25" s="335"/>
      <c r="V25" s="301">
        <f t="shared" si="1"/>
        <v>13562500</v>
      </c>
      <c r="W25" s="157"/>
      <c r="X25" s="157"/>
      <c r="Y25" s="157"/>
    </row>
    <row r="26" spans="1:28" ht="20.100000000000001" customHeight="1">
      <c r="A26" s="21"/>
      <c r="B26" s="32"/>
      <c r="C26" s="91"/>
      <c r="D26" s="93">
        <v>42339</v>
      </c>
      <c r="E26" s="91"/>
      <c r="F26" s="249"/>
      <c r="G26" s="369">
        <v>8529500</v>
      </c>
      <c r="H26" s="315" t="s">
        <v>151</v>
      </c>
      <c r="I26" s="316">
        <v>1944550</v>
      </c>
      <c r="J26" s="315" t="s">
        <v>151</v>
      </c>
      <c r="K26" s="316"/>
      <c r="L26" s="317"/>
      <c r="M26" s="316"/>
      <c r="N26" s="317"/>
      <c r="O26" s="368">
        <f t="shared" si="2"/>
        <v>10474050</v>
      </c>
      <c r="P26" s="345">
        <f t="shared" si="6"/>
        <v>8529500</v>
      </c>
      <c r="Q26" s="334">
        <f t="shared" si="7"/>
        <v>1944550</v>
      </c>
      <c r="R26" s="334"/>
      <c r="S26" s="335"/>
      <c r="T26" s="333"/>
      <c r="U26" s="335"/>
      <c r="V26" s="301">
        <f t="shared" si="1"/>
        <v>10474050</v>
      </c>
      <c r="W26" s="157"/>
      <c r="X26" s="157"/>
      <c r="Y26" s="157"/>
    </row>
    <row r="27" spans="1:28" s="383" customFormat="1" ht="20.100000000000001" customHeight="1">
      <c r="A27" s="377"/>
      <c r="B27" s="378"/>
      <c r="C27" s="379"/>
      <c r="D27" s="373" t="s">
        <v>137</v>
      </c>
      <c r="E27" s="379"/>
      <c r="F27" s="380"/>
      <c r="G27" s="354">
        <f>SUM(G24:G26)</f>
        <v>32186000</v>
      </c>
      <c r="H27" s="381"/>
      <c r="I27" s="356">
        <f>SUM(I24:I26)</f>
        <v>7431517</v>
      </c>
      <c r="J27" s="381"/>
      <c r="K27" s="356">
        <f>SUM(K24:K26)</f>
        <v>0</v>
      </c>
      <c r="L27" s="355"/>
      <c r="M27" s="356">
        <f>SUM(M24:M26)</f>
        <v>0</v>
      </c>
      <c r="N27" s="357"/>
      <c r="O27" s="375">
        <f>SUM(O24:O26)</f>
        <v>39617517</v>
      </c>
      <c r="P27" s="384">
        <f t="shared" ref="P27" si="8">SUM(P24:P26)</f>
        <v>32186000</v>
      </c>
      <c r="Q27" s="385">
        <f t="shared" ref="Q27" si="9">SUM(Q24:Q26)</f>
        <v>7431517</v>
      </c>
      <c r="R27" s="385">
        <f t="shared" ref="R27" si="10">SUM(R24:R26)</f>
        <v>0</v>
      </c>
      <c r="S27" s="386"/>
      <c r="T27" s="387">
        <f t="shared" ref="T27" si="11">SUM(T24:T26)</f>
        <v>0</v>
      </c>
      <c r="U27" s="386"/>
      <c r="V27" s="376">
        <f t="shared" ref="V27" si="12">SUM(V24:V26)</f>
        <v>39617517</v>
      </c>
      <c r="W27" s="382"/>
      <c r="X27" s="382"/>
      <c r="Y27" s="382"/>
    </row>
    <row r="28" spans="1:28" ht="20.100000000000001" customHeight="1">
      <c r="A28" s="21"/>
      <c r="B28" s="32"/>
      <c r="C28" s="91"/>
      <c r="D28" s="92">
        <v>42370</v>
      </c>
      <c r="E28" s="91"/>
      <c r="F28" s="249"/>
      <c r="G28" s="369">
        <v>5488000</v>
      </c>
      <c r="H28" s="315" t="s">
        <v>151</v>
      </c>
      <c r="I28" s="316">
        <v>1547180</v>
      </c>
      <c r="J28" s="315" t="s">
        <v>151</v>
      </c>
      <c r="K28" s="316"/>
      <c r="L28" s="317"/>
      <c r="M28" s="316"/>
      <c r="N28" s="317"/>
      <c r="O28" s="368">
        <f t="shared" si="2"/>
        <v>7035180</v>
      </c>
      <c r="P28" s="345">
        <f t="shared" ref="P28:P29" si="13">G28</f>
        <v>5488000</v>
      </c>
      <c r="Q28" s="334">
        <f t="shared" ref="Q28:Q29" si="14">I28</f>
        <v>1547180</v>
      </c>
      <c r="R28" s="334"/>
      <c r="S28" s="335"/>
      <c r="T28" s="333"/>
      <c r="U28" s="335"/>
      <c r="V28" s="301">
        <f t="shared" si="1"/>
        <v>7035180</v>
      </c>
      <c r="W28" s="157"/>
      <c r="X28" s="157"/>
      <c r="Y28" s="157"/>
    </row>
    <row r="29" spans="1:28" ht="20.100000000000001" customHeight="1">
      <c r="A29" s="21"/>
      <c r="B29" s="32"/>
      <c r="C29" s="91"/>
      <c r="D29" s="93">
        <v>42401</v>
      </c>
      <c r="E29" s="91"/>
      <c r="F29" s="249"/>
      <c r="G29" s="369">
        <v>2222500</v>
      </c>
      <c r="H29" s="317" t="s">
        <v>151</v>
      </c>
      <c r="I29" s="316">
        <v>384000</v>
      </c>
      <c r="J29" s="315" t="s">
        <v>151</v>
      </c>
      <c r="K29" s="316"/>
      <c r="L29" s="317"/>
      <c r="M29" s="316"/>
      <c r="N29" s="317"/>
      <c r="O29" s="368">
        <f t="shared" si="2"/>
        <v>2606500</v>
      </c>
      <c r="P29" s="345">
        <f t="shared" si="13"/>
        <v>2222500</v>
      </c>
      <c r="Q29" s="334">
        <f t="shared" si="14"/>
        <v>384000</v>
      </c>
      <c r="R29" s="334"/>
      <c r="S29" s="335"/>
      <c r="T29" s="333"/>
      <c r="U29" s="335"/>
      <c r="V29" s="301">
        <f t="shared" si="1"/>
        <v>2606500</v>
      </c>
      <c r="W29" s="157"/>
      <c r="X29" s="157"/>
      <c r="Y29" s="157"/>
    </row>
    <row r="30" spans="1:28" ht="20.100000000000001" customHeight="1">
      <c r="A30" s="21"/>
      <c r="B30" s="32"/>
      <c r="C30" s="91"/>
      <c r="D30" s="92">
        <v>42430</v>
      </c>
      <c r="E30" s="91"/>
      <c r="F30" s="249"/>
      <c r="G30" s="369">
        <v>3062500</v>
      </c>
      <c r="H30" s="317" t="s">
        <v>152</v>
      </c>
      <c r="I30" s="316">
        <v>564000</v>
      </c>
      <c r="J30" s="315" t="s">
        <v>152</v>
      </c>
      <c r="K30" s="316"/>
      <c r="L30" s="317"/>
      <c r="M30" s="316"/>
      <c r="N30" s="317"/>
      <c r="O30" s="368">
        <f t="shared" si="2"/>
        <v>3626500</v>
      </c>
      <c r="P30" s="345">
        <f t="shared" ref="P30" si="15">G30</f>
        <v>3062500</v>
      </c>
      <c r="Q30" s="334">
        <f t="shared" ref="Q30" si="16">I30</f>
        <v>564000</v>
      </c>
      <c r="R30" s="334"/>
      <c r="S30" s="335"/>
      <c r="T30" s="333"/>
      <c r="U30" s="335"/>
      <c r="V30" s="301">
        <f t="shared" si="1"/>
        <v>3626500</v>
      </c>
      <c r="W30" s="157"/>
      <c r="X30" s="157"/>
      <c r="Y30" s="157"/>
    </row>
    <row r="31" spans="1:28" s="383" customFormat="1" ht="20.100000000000001" customHeight="1">
      <c r="A31" s="377"/>
      <c r="B31" s="378"/>
      <c r="C31" s="379"/>
      <c r="D31" s="373" t="s">
        <v>138</v>
      </c>
      <c r="E31" s="379"/>
      <c r="F31" s="380"/>
      <c r="G31" s="354">
        <f>SUM(G28:G30)</f>
        <v>10773000</v>
      </c>
      <c r="H31" s="381"/>
      <c r="I31" s="356">
        <f>SUM(I28:I30)</f>
        <v>2495180</v>
      </c>
      <c r="J31" s="381"/>
      <c r="K31" s="356">
        <f>SUM(K28:K30)</f>
        <v>0</v>
      </c>
      <c r="L31" s="355"/>
      <c r="M31" s="356">
        <f>SUM(M28:M30)</f>
        <v>0</v>
      </c>
      <c r="N31" s="357"/>
      <c r="O31" s="375">
        <f>SUM(O28:O30)</f>
        <v>13268180</v>
      </c>
      <c r="P31" s="384">
        <f t="shared" ref="P31" si="17">SUM(P28:P30)</f>
        <v>10773000</v>
      </c>
      <c r="Q31" s="385">
        <f t="shared" ref="Q31" si="18">SUM(Q28:Q30)</f>
        <v>2495180</v>
      </c>
      <c r="R31" s="385">
        <f t="shared" ref="R31" si="19">SUM(R28:R30)</f>
        <v>0</v>
      </c>
      <c r="S31" s="386"/>
      <c r="T31" s="387">
        <f t="shared" ref="T31" si="20">SUM(T28:T30)</f>
        <v>0</v>
      </c>
      <c r="U31" s="386"/>
      <c r="V31" s="376">
        <f t="shared" ref="V31" si="21">SUM(V28:V30)</f>
        <v>13268180</v>
      </c>
      <c r="W31" s="382"/>
      <c r="X31" s="382"/>
      <c r="Y31" s="382"/>
    </row>
    <row r="32" spans="1:28" ht="20.100000000000001" customHeight="1">
      <c r="A32" s="21"/>
      <c r="B32" s="32"/>
      <c r="C32" s="91"/>
      <c r="D32" s="93">
        <v>42461</v>
      </c>
      <c r="E32" s="91"/>
      <c r="F32" s="249"/>
      <c r="G32" s="369">
        <v>1680000</v>
      </c>
      <c r="H32" s="317" t="s">
        <v>152</v>
      </c>
      <c r="I32" s="316">
        <v>790960</v>
      </c>
      <c r="J32" s="315" t="s">
        <v>152</v>
      </c>
      <c r="K32" s="316"/>
      <c r="L32" s="317"/>
      <c r="M32" s="316"/>
      <c r="N32" s="317"/>
      <c r="O32" s="368">
        <f t="shared" si="2"/>
        <v>2470960</v>
      </c>
      <c r="P32" s="345">
        <f t="shared" ref="P32" si="22">G32</f>
        <v>1680000</v>
      </c>
      <c r="Q32" s="334">
        <f t="shared" ref="Q32" si="23">I32</f>
        <v>790960</v>
      </c>
      <c r="R32" s="334"/>
      <c r="S32" s="335"/>
      <c r="T32" s="333"/>
      <c r="U32" s="335"/>
      <c r="V32" s="301">
        <f t="shared" si="1"/>
        <v>2470960</v>
      </c>
      <c r="W32" s="157"/>
      <c r="X32" s="157"/>
      <c r="Y32" s="157"/>
    </row>
    <row r="33" spans="1:28" ht="20.100000000000001" customHeight="1">
      <c r="A33" s="21"/>
      <c r="B33" s="32"/>
      <c r="C33" s="91"/>
      <c r="D33" s="92">
        <v>42491</v>
      </c>
      <c r="E33" s="91"/>
      <c r="F33" s="249"/>
      <c r="G33" s="369">
        <v>3220000</v>
      </c>
      <c r="H33" s="317" t="s">
        <v>153</v>
      </c>
      <c r="I33" s="316">
        <v>612000</v>
      </c>
      <c r="J33" s="317" t="s">
        <v>153</v>
      </c>
      <c r="K33" s="316"/>
      <c r="L33" s="317"/>
      <c r="M33" s="316"/>
      <c r="N33" s="317"/>
      <c r="O33" s="368">
        <f t="shared" si="2"/>
        <v>3832000</v>
      </c>
      <c r="P33" s="488"/>
      <c r="Q33" s="333"/>
      <c r="R33" s="333">
        <v>3220000</v>
      </c>
      <c r="S33" s="335" t="s">
        <v>153</v>
      </c>
      <c r="T33" s="333">
        <v>612000</v>
      </c>
      <c r="U33" s="335" t="s">
        <v>153</v>
      </c>
      <c r="V33" s="301">
        <f t="shared" si="1"/>
        <v>3832000</v>
      </c>
      <c r="W33" s="157"/>
      <c r="X33" s="157"/>
      <c r="Y33" s="157"/>
    </row>
    <row r="34" spans="1:28" ht="20.100000000000001" customHeight="1">
      <c r="A34" s="21"/>
      <c r="B34" s="32"/>
      <c r="C34" s="91"/>
      <c r="D34" s="93">
        <v>42522</v>
      </c>
      <c r="E34" s="91"/>
      <c r="F34" s="249"/>
      <c r="G34" s="369">
        <v>4196500</v>
      </c>
      <c r="H34" s="317" t="s">
        <v>153</v>
      </c>
      <c r="I34" s="316">
        <v>1375200</v>
      </c>
      <c r="J34" s="317" t="s">
        <v>153</v>
      </c>
      <c r="K34" s="316"/>
      <c r="L34" s="317"/>
      <c r="M34" s="316"/>
      <c r="N34" s="317"/>
      <c r="O34" s="368">
        <f t="shared" si="2"/>
        <v>5571700</v>
      </c>
      <c r="P34" s="488"/>
      <c r="Q34" s="333"/>
      <c r="R34" s="333">
        <v>4196500</v>
      </c>
      <c r="S34" s="335" t="s">
        <v>153</v>
      </c>
      <c r="T34" s="333">
        <v>1375200</v>
      </c>
      <c r="U34" s="335" t="s">
        <v>153</v>
      </c>
      <c r="V34" s="301">
        <f t="shared" si="1"/>
        <v>5571700</v>
      </c>
      <c r="W34" s="157"/>
      <c r="X34" s="157"/>
      <c r="Y34" s="157"/>
    </row>
    <row r="35" spans="1:28" s="383" customFormat="1" ht="20.100000000000001" customHeight="1">
      <c r="A35" s="377"/>
      <c r="B35" s="378"/>
      <c r="C35" s="379"/>
      <c r="D35" s="374" t="s">
        <v>139</v>
      </c>
      <c r="E35" s="379"/>
      <c r="F35" s="380"/>
      <c r="G35" s="354">
        <f>SUM(G32:G34)</f>
        <v>9096500</v>
      </c>
      <c r="H35" s="381"/>
      <c r="I35" s="356">
        <f>SUM(I32:I34)</f>
        <v>2778160</v>
      </c>
      <c r="J35" s="381"/>
      <c r="K35" s="359">
        <f>SUM(K32:K34)</f>
        <v>0</v>
      </c>
      <c r="L35" s="358"/>
      <c r="M35" s="359">
        <f>SUM(M32:M34)</f>
        <v>0</v>
      </c>
      <c r="N35" s="360"/>
      <c r="O35" s="375">
        <f>SUM(O32:O34)</f>
        <v>11874660</v>
      </c>
      <c r="P35" s="384">
        <f t="shared" ref="P35" si="24">SUM(P32:P34)</f>
        <v>1680000</v>
      </c>
      <c r="Q35" s="385">
        <f t="shared" ref="Q35" si="25">SUM(Q32:Q34)</f>
        <v>790960</v>
      </c>
      <c r="R35" s="385">
        <f t="shared" ref="R35" si="26">SUM(R32:R34)</f>
        <v>7416500</v>
      </c>
      <c r="S35" s="386"/>
      <c r="T35" s="387">
        <f t="shared" ref="T35" si="27">SUM(T32:T34)</f>
        <v>1987200</v>
      </c>
      <c r="U35" s="386"/>
      <c r="V35" s="376">
        <f t="shared" ref="V35" si="28">SUM(V32:V34)</f>
        <v>11874660</v>
      </c>
      <c r="W35" s="382"/>
      <c r="X35" s="382"/>
      <c r="Y35" s="382"/>
    </row>
    <row r="36" spans="1:28" ht="6" customHeight="1">
      <c r="A36" s="21"/>
      <c r="B36" s="34"/>
      <c r="C36" s="35"/>
      <c r="D36" s="35"/>
      <c r="E36" s="35"/>
      <c r="F36" s="35"/>
      <c r="G36" s="259"/>
      <c r="H36" s="313"/>
      <c r="I36" s="260"/>
      <c r="J36" s="313"/>
      <c r="K36" s="260"/>
      <c r="L36" s="313"/>
      <c r="M36" s="260"/>
      <c r="N36" s="313"/>
      <c r="O36" s="370"/>
      <c r="P36" s="193"/>
      <c r="Q36" s="194"/>
      <c r="R36" s="194"/>
      <c r="S36" s="189"/>
      <c r="T36" s="194"/>
      <c r="U36" s="189"/>
      <c r="V36" s="336"/>
      <c r="W36" s="156"/>
      <c r="X36" s="156"/>
      <c r="Y36" s="156"/>
    </row>
    <row r="37" spans="1:28" s="149" customFormat="1" ht="15.75" customHeight="1">
      <c r="A37" s="103"/>
      <c r="B37" s="32">
        <v>3</v>
      </c>
      <c r="C37" s="20" t="s">
        <v>107</v>
      </c>
      <c r="D37" s="20"/>
      <c r="E37" s="25" t="s">
        <v>125</v>
      </c>
      <c r="F37" s="105"/>
      <c r="G37" s="235" t="s">
        <v>69</v>
      </c>
      <c r="H37" s="312"/>
      <c r="I37" s="236" t="s">
        <v>69</v>
      </c>
      <c r="J37" s="312"/>
      <c r="K37" s="236" t="s">
        <v>69</v>
      </c>
      <c r="L37" s="312"/>
      <c r="M37" s="236" t="s">
        <v>69</v>
      </c>
      <c r="N37" s="312"/>
      <c r="O37" s="371">
        <f>O15+O18</f>
        <v>87088857</v>
      </c>
      <c r="P37" s="185" t="s">
        <v>22</v>
      </c>
      <c r="Q37" s="187" t="s">
        <v>22</v>
      </c>
      <c r="R37" s="187" t="s">
        <v>22</v>
      </c>
      <c r="S37" s="186"/>
      <c r="T37" s="187" t="s">
        <v>22</v>
      </c>
      <c r="U37" s="186"/>
      <c r="V37" s="302">
        <f>V15+V18</f>
        <v>87088857</v>
      </c>
      <c r="W37" s="159"/>
      <c r="X37" s="159"/>
      <c r="Y37" s="159"/>
    </row>
    <row r="38" spans="1:28" ht="6" customHeight="1" thickBot="1">
      <c r="A38" s="21"/>
      <c r="B38" s="269"/>
      <c r="C38" s="270"/>
      <c r="D38" s="270"/>
      <c r="E38" s="271"/>
      <c r="F38" s="271"/>
      <c r="G38" s="272"/>
      <c r="H38" s="318"/>
      <c r="I38" s="273"/>
      <c r="J38" s="318"/>
      <c r="K38" s="273"/>
      <c r="L38" s="318"/>
      <c r="M38" s="273"/>
      <c r="N38" s="318"/>
      <c r="O38" s="372"/>
      <c r="P38" s="195"/>
      <c r="Q38" s="197"/>
      <c r="R38" s="197"/>
      <c r="S38" s="196"/>
      <c r="T38" s="197"/>
      <c r="U38" s="196"/>
      <c r="V38" s="337"/>
      <c r="W38" s="156"/>
      <c r="X38" s="156"/>
      <c r="Y38" s="156"/>
    </row>
    <row r="39" spans="1:28" ht="6" customHeight="1">
      <c r="A39" s="21"/>
      <c r="B39" s="20"/>
      <c r="C39" s="25"/>
      <c r="D39" s="25"/>
      <c r="E39" s="25"/>
      <c r="F39" s="94"/>
      <c r="G39" s="275"/>
      <c r="H39" s="311"/>
      <c r="I39" s="275"/>
      <c r="J39" s="311"/>
      <c r="K39" s="311"/>
      <c r="L39" s="311"/>
      <c r="M39" s="311"/>
      <c r="N39" s="311"/>
      <c r="O39" s="28"/>
      <c r="P39" s="198"/>
      <c r="Q39" s="198"/>
      <c r="R39" s="199"/>
      <c r="S39" s="199"/>
      <c r="T39" s="199"/>
      <c r="U39" s="199"/>
      <c r="V39" s="199"/>
      <c r="W39" s="156"/>
      <c r="X39" s="156"/>
      <c r="Y39" s="156"/>
    </row>
    <row r="40" spans="1:28" s="160" customFormat="1" ht="16.5" customHeight="1" thickBot="1">
      <c r="A40" s="36"/>
      <c r="B40" s="14"/>
      <c r="C40" s="5"/>
      <c r="D40" s="5"/>
      <c r="E40" s="5"/>
      <c r="F40" s="39"/>
      <c r="G40" s="295"/>
      <c r="H40" s="298"/>
      <c r="I40" s="217"/>
      <c r="J40" s="217"/>
      <c r="K40" s="217"/>
      <c r="L40" s="217"/>
      <c r="M40" s="298"/>
      <c r="N40" s="298"/>
      <c r="O40" s="36"/>
      <c r="Q40" s="148"/>
      <c r="R40" s="148"/>
      <c r="S40" s="148"/>
      <c r="T40" s="161"/>
      <c r="U40" s="161"/>
    </row>
    <row r="41" spans="1:28" ht="8.25" customHeight="1">
      <c r="A41" s="3"/>
      <c r="B41" s="111"/>
      <c r="C41" s="23"/>
      <c r="D41" s="23"/>
      <c r="E41" s="23"/>
      <c r="F41" s="112"/>
      <c r="G41" s="319"/>
      <c r="H41" s="319"/>
      <c r="I41" s="320"/>
      <c r="J41" s="320"/>
      <c r="K41" s="320"/>
      <c r="L41" s="320"/>
      <c r="M41" s="319"/>
      <c r="N41" s="319"/>
      <c r="O41" s="113"/>
      <c r="P41" s="164"/>
      <c r="Q41" s="163"/>
      <c r="R41" s="163"/>
      <c r="S41" s="163"/>
      <c r="T41" s="164"/>
      <c r="U41" s="164"/>
      <c r="V41" s="338"/>
      <c r="W41" s="162"/>
      <c r="X41" s="162"/>
      <c r="Y41" s="162"/>
      <c r="Z41" s="162"/>
      <c r="AA41" s="160"/>
      <c r="AB41" s="160"/>
    </row>
    <row r="42" spans="1:28">
      <c r="A42" s="3"/>
      <c r="B42" s="24"/>
      <c r="C42" s="115" t="s">
        <v>55</v>
      </c>
      <c r="D42" s="114" t="s">
        <v>66</v>
      </c>
      <c r="E42" s="20"/>
      <c r="F42" s="96"/>
      <c r="G42" s="297"/>
      <c r="H42" s="296"/>
      <c r="I42" s="321"/>
      <c r="J42" s="321"/>
      <c r="K42" s="321"/>
      <c r="L42" s="321"/>
      <c r="M42" s="296"/>
      <c r="N42" s="296"/>
      <c r="O42" s="2"/>
      <c r="P42" s="166"/>
      <c r="Q42" s="156"/>
      <c r="R42" s="156"/>
      <c r="S42" s="156"/>
      <c r="T42" s="167"/>
      <c r="U42" s="167"/>
      <c r="V42" s="339"/>
      <c r="W42" s="160"/>
      <c r="X42" s="160"/>
      <c r="Y42" s="160"/>
      <c r="Z42" s="160"/>
      <c r="AA42" s="160"/>
      <c r="AB42" s="160"/>
    </row>
    <row r="43" spans="1:28">
      <c r="A43" s="3"/>
      <c r="B43" s="24"/>
      <c r="C43" s="87"/>
      <c r="D43" s="114" t="s">
        <v>62</v>
      </c>
      <c r="E43" s="20"/>
      <c r="F43" s="96"/>
      <c r="G43" s="297"/>
      <c r="H43" s="296"/>
      <c r="I43" s="321"/>
      <c r="J43" s="321"/>
      <c r="K43" s="321"/>
      <c r="L43" s="321"/>
      <c r="M43" s="296"/>
      <c r="N43" s="296"/>
      <c r="O43" s="2"/>
      <c r="P43" s="166"/>
      <c r="Q43" s="156"/>
      <c r="R43" s="156"/>
      <c r="S43" s="156"/>
      <c r="T43" s="167"/>
      <c r="U43" s="167"/>
      <c r="V43" s="339"/>
      <c r="W43" s="162"/>
      <c r="X43" s="162"/>
      <c r="Y43" s="162"/>
      <c r="Z43" s="162"/>
      <c r="AA43" s="160"/>
      <c r="AB43" s="160"/>
    </row>
    <row r="44" spans="1:28" ht="21.75" customHeight="1">
      <c r="A44" s="5"/>
      <c r="B44" s="24"/>
      <c r="C44" s="114" t="s">
        <v>56</v>
      </c>
      <c r="D44" s="114" t="s">
        <v>118</v>
      </c>
      <c r="E44" s="20"/>
      <c r="F44" s="96"/>
      <c r="G44" s="297"/>
      <c r="H44" s="296"/>
      <c r="I44" s="321"/>
      <c r="J44" s="321"/>
      <c r="K44" s="321"/>
      <c r="L44" s="321"/>
      <c r="M44" s="296"/>
      <c r="N44" s="296"/>
      <c r="O44" s="2"/>
      <c r="P44" s="166"/>
      <c r="Q44" s="156"/>
      <c r="R44" s="156"/>
      <c r="S44" s="156"/>
      <c r="T44" s="167"/>
      <c r="U44" s="167"/>
      <c r="V44" s="339"/>
      <c r="W44" s="160"/>
      <c r="X44" s="160"/>
      <c r="Y44" s="160"/>
      <c r="Z44" s="160"/>
      <c r="AA44" s="160"/>
      <c r="AB44" s="160"/>
    </row>
    <row r="45" spans="1:28">
      <c r="A45" s="3"/>
      <c r="B45" s="24"/>
      <c r="C45" s="87"/>
      <c r="D45" s="114" t="s">
        <v>67</v>
      </c>
      <c r="E45" s="20"/>
      <c r="F45" s="96"/>
      <c r="G45" s="297"/>
      <c r="H45" s="296"/>
      <c r="I45" s="321"/>
      <c r="J45" s="321"/>
      <c r="K45" s="321"/>
      <c r="L45" s="321"/>
      <c r="M45" s="296"/>
      <c r="N45" s="296"/>
      <c r="O45" s="2"/>
      <c r="P45" s="166"/>
      <c r="Q45" s="156"/>
      <c r="R45" s="156"/>
      <c r="S45" s="156"/>
      <c r="T45" s="167"/>
      <c r="U45" s="167"/>
      <c r="V45" s="339"/>
      <c r="W45" s="160"/>
      <c r="X45" s="160"/>
      <c r="Y45" s="160"/>
      <c r="Z45" s="160"/>
      <c r="AA45" s="160"/>
      <c r="AB45" s="160"/>
    </row>
    <row r="46" spans="1:28" ht="8.25" customHeight="1" thickBot="1">
      <c r="B46" s="168"/>
      <c r="C46" s="169"/>
      <c r="D46" s="169"/>
      <c r="E46" s="169"/>
      <c r="F46" s="170"/>
      <c r="G46" s="340"/>
      <c r="H46" s="340"/>
      <c r="I46" s="341"/>
      <c r="J46" s="341"/>
      <c r="K46" s="341"/>
      <c r="L46" s="341"/>
      <c r="M46" s="340"/>
      <c r="N46" s="340"/>
      <c r="O46" s="171"/>
      <c r="P46" s="171"/>
      <c r="Q46" s="170"/>
      <c r="R46" s="170"/>
      <c r="S46" s="170"/>
      <c r="T46" s="171"/>
      <c r="U46" s="171"/>
      <c r="V46" s="342"/>
      <c r="W46" s="160"/>
      <c r="X46" s="160"/>
      <c r="Y46" s="160"/>
      <c r="Z46" s="160"/>
      <c r="AA46" s="160"/>
      <c r="AB46" s="160"/>
    </row>
  </sheetData>
  <sheetProtection formatCells="0" formatColumns="0"/>
  <mergeCells count="11">
    <mergeCell ref="R11:U11"/>
    <mergeCell ref="G10:O10"/>
    <mergeCell ref="G12:H12"/>
    <mergeCell ref="I12:J12"/>
    <mergeCell ref="K12:L12"/>
    <mergeCell ref="M12:N12"/>
    <mergeCell ref="O11:O12"/>
    <mergeCell ref="P10:V10"/>
    <mergeCell ref="V11:V12"/>
    <mergeCell ref="R12:S12"/>
    <mergeCell ref="T12:U12"/>
  </mergeCells>
  <phoneticPr fontId="2"/>
  <dataValidations count="3">
    <dataValidation allowBlank="1" showInputMessage="1" showErrorMessage="1" prompt="内容の変更、削除はしないで下さい！_x000a_(Please don't delete this!)" sqref="AA47:AB65531 AA1:AB39 AG40:AH41"/>
    <dataValidation type="list" allowBlank="1" showInputMessage="1" showErrorMessage="1" sqref="L32:L34 J32:J34 N32:N34 H32:H34 U32:U34 J20:J22 H20:H22 N20:N22 L20:L22 L24:L26 J24:J26 H24:H26 N24:N26 N28:N30 L28:L30 J28:J30 H28:H30 S20:S22 U20:U22 U24:U26 S24:S26 S28:S30 U28:U30 S32:S34">
      <formula1>$AA$3:$AA$6</formula1>
    </dataValidation>
    <dataValidation type="list" allowBlank="1" showInputMessage="1" showErrorMessage="1" sqref="L31 N23 L23 L35 N31 N27 L27 N35">
      <formula1>$AG$3:$AG$6</formula1>
    </dataValidation>
  </dataValidations>
  <printOptions horizontalCentered="1"/>
  <pageMargins left="0.47244094488188981" right="0.39370078740157483" top="0.62992125984251968" bottom="0.27559055118110237" header="0.51181102362204722" footer="0.35433070866141736"/>
  <pageSetup paperSize="9" scale="79" orientation="landscape" r:id="rId1"/>
  <headerFooter alignWithMargins="0">
    <oddHeader>&amp;R&amp;"Book Antiqua,標準"&amp;D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FF"/>
    <pageSetUpPr fitToPage="1"/>
  </sheetPr>
  <dimension ref="A1:CE76"/>
  <sheetViews>
    <sheetView showGridLines="0" view="pageBreakPreview" zoomScale="70" zoomScaleNormal="100" zoomScaleSheetLayoutView="70" workbookViewId="0">
      <pane xSplit="8" ySplit="14" topLeftCell="I69" activePane="bottomRight" state="frozen"/>
      <selection activeCell="AC35" sqref="AC35"/>
      <selection pane="topRight" activeCell="AC35" sqref="AC35"/>
      <selection pane="bottomLeft" activeCell="AC35" sqref="AC35"/>
      <selection pane="bottomRight" activeCell="M46" sqref="M46"/>
    </sheetView>
  </sheetViews>
  <sheetFormatPr defaultRowHeight="16.5"/>
  <cols>
    <col min="1" max="1" width="4.125" style="152" customWidth="1"/>
    <col min="2" max="2" width="1.625" style="152" customWidth="1"/>
    <col min="3" max="3" width="18.75" style="152" customWidth="1"/>
    <col min="4" max="5" width="11.5" style="152" customWidth="1"/>
    <col min="6" max="6" width="12.625" style="147" customWidth="1"/>
    <col min="7" max="7" width="11.125" style="147" customWidth="1"/>
    <col min="8" max="8" width="11.75" style="464" customWidth="1"/>
    <col min="9" max="9" width="6.5" style="402" customWidth="1"/>
    <col min="10" max="10" width="11.375" style="465" customWidth="1"/>
    <col min="11" max="11" width="6.5" style="402" customWidth="1"/>
    <col min="12" max="12" width="11.375" style="465" customWidth="1"/>
    <col min="13" max="13" width="6.5" style="402" customWidth="1"/>
    <col min="14" max="14" width="11.375" style="465" customWidth="1"/>
    <col min="15" max="15" width="6.5" style="402" customWidth="1"/>
    <col min="16" max="16" width="11.375" style="465" customWidth="1"/>
    <col min="17" max="17" width="6.5" style="402" customWidth="1"/>
    <col min="18" max="18" width="11.375" style="465" customWidth="1"/>
    <col min="19" max="19" width="6.5" style="402" customWidth="1"/>
    <col min="20" max="20" width="11.375" style="465" customWidth="1"/>
    <col min="21" max="21" width="6.5" style="402" customWidth="1"/>
    <col min="22" max="22" width="11.375" style="465" customWidth="1"/>
    <col min="23" max="23" width="6.5" style="402" customWidth="1"/>
    <col min="24" max="24" width="11.375" style="465" customWidth="1"/>
    <col min="25" max="25" width="6.5" style="402" customWidth="1"/>
    <col min="26" max="26" width="11.375" style="465" customWidth="1"/>
    <col min="27" max="27" width="6.5" style="402" customWidth="1"/>
    <col min="28" max="28" width="11.375" style="465" customWidth="1"/>
    <col min="29" max="29" width="6.5" style="402" customWidth="1"/>
    <col min="30" max="30" width="11.375" style="465" customWidth="1"/>
    <col min="31" max="31" width="6.5" style="402" customWidth="1"/>
    <col min="32" max="32" width="11.375" style="465" customWidth="1"/>
    <col min="33" max="33" width="7" style="404" bestFit="1" customWidth="1"/>
    <col min="34" max="34" width="13.375" style="465" bestFit="1" customWidth="1"/>
    <col min="35" max="81" width="9" style="148"/>
    <col min="82" max="83" width="20.125" style="148" bestFit="1" customWidth="1"/>
    <col min="84" max="16384" width="9" style="148"/>
  </cols>
  <sheetData>
    <row r="1" spans="1:83">
      <c r="A1" s="156"/>
      <c r="B1" s="20">
        <v>1</v>
      </c>
      <c r="C1" s="20" t="s">
        <v>83</v>
      </c>
      <c r="D1" s="20"/>
      <c r="E1" s="20"/>
      <c r="F1" s="5"/>
      <c r="G1" s="5"/>
      <c r="H1" s="466"/>
      <c r="I1" s="467">
        <f t="shared" ref="I1:AH1" si="0">SUMIF($F$15:$F$36,"=FT",I$15:I$36)</f>
        <v>1</v>
      </c>
      <c r="J1" s="468">
        <f t="shared" si="0"/>
        <v>1750000</v>
      </c>
      <c r="K1" s="467">
        <f t="shared" si="0"/>
        <v>0.5</v>
      </c>
      <c r="L1" s="468">
        <f t="shared" si="0"/>
        <v>875000</v>
      </c>
      <c r="M1" s="467">
        <f t="shared" si="0"/>
        <v>0.5</v>
      </c>
      <c r="N1" s="468">
        <f t="shared" si="0"/>
        <v>875000</v>
      </c>
      <c r="O1" s="467">
        <f t="shared" si="0"/>
        <v>0</v>
      </c>
      <c r="P1" s="468">
        <f t="shared" si="0"/>
        <v>0</v>
      </c>
      <c r="Q1" s="467">
        <f t="shared" si="0"/>
        <v>0</v>
      </c>
      <c r="R1" s="468">
        <f t="shared" si="0"/>
        <v>0</v>
      </c>
      <c r="S1" s="467">
        <f t="shared" si="0"/>
        <v>0</v>
      </c>
      <c r="T1" s="468">
        <f t="shared" si="0"/>
        <v>0</v>
      </c>
      <c r="U1" s="467">
        <f t="shared" si="0"/>
        <v>0</v>
      </c>
      <c r="V1" s="468">
        <f t="shared" si="0"/>
        <v>0</v>
      </c>
      <c r="W1" s="467">
        <f t="shared" si="0"/>
        <v>0</v>
      </c>
      <c r="X1" s="468">
        <f t="shared" si="0"/>
        <v>0</v>
      </c>
      <c r="Y1" s="467">
        <f t="shared" si="0"/>
        <v>0</v>
      </c>
      <c r="Z1" s="468">
        <f t="shared" si="0"/>
        <v>0</v>
      </c>
      <c r="AA1" s="467">
        <f t="shared" si="0"/>
        <v>0</v>
      </c>
      <c r="AB1" s="468">
        <f t="shared" si="0"/>
        <v>0</v>
      </c>
      <c r="AC1" s="467">
        <f t="shared" si="0"/>
        <v>0</v>
      </c>
      <c r="AD1" s="468">
        <f t="shared" si="0"/>
        <v>0</v>
      </c>
      <c r="AE1" s="467">
        <f t="shared" si="0"/>
        <v>0</v>
      </c>
      <c r="AF1" s="468">
        <f t="shared" si="0"/>
        <v>0</v>
      </c>
      <c r="AG1" s="467">
        <f t="shared" si="0"/>
        <v>2</v>
      </c>
      <c r="AH1" s="468">
        <f t="shared" si="0"/>
        <v>3500000</v>
      </c>
      <c r="CD1" s="393" t="str">
        <f>F14</f>
        <v>Employment
 Status</v>
      </c>
      <c r="CE1" s="393" t="s">
        <v>126</v>
      </c>
    </row>
    <row r="2" spans="1:83">
      <c r="A2" s="156"/>
      <c r="B2" s="20">
        <v>2</v>
      </c>
      <c r="C2" s="20" t="s">
        <v>84</v>
      </c>
      <c r="D2" s="20"/>
      <c r="E2" s="20"/>
      <c r="F2" s="5"/>
      <c r="G2" s="5"/>
      <c r="H2" s="466"/>
      <c r="I2" s="467">
        <f t="shared" ref="I2:AH2" si="1">SUMIF($F$15:$F$36,"=OS",I$15:I$36)+SUMIF($F$15:$F$36,"=IP",I$15:I$36)</f>
        <v>0</v>
      </c>
      <c r="J2" s="468">
        <f t="shared" si="1"/>
        <v>0</v>
      </c>
      <c r="K2" s="467">
        <f t="shared" si="1"/>
        <v>0</v>
      </c>
      <c r="L2" s="468">
        <f t="shared" si="1"/>
        <v>0</v>
      </c>
      <c r="M2" s="467">
        <f t="shared" si="1"/>
        <v>0</v>
      </c>
      <c r="N2" s="468">
        <f t="shared" si="1"/>
        <v>0</v>
      </c>
      <c r="O2" s="467">
        <f t="shared" si="1"/>
        <v>0</v>
      </c>
      <c r="P2" s="468">
        <f t="shared" si="1"/>
        <v>0</v>
      </c>
      <c r="Q2" s="467">
        <f t="shared" si="1"/>
        <v>0</v>
      </c>
      <c r="R2" s="468">
        <f t="shared" si="1"/>
        <v>0</v>
      </c>
      <c r="S2" s="467">
        <f t="shared" si="1"/>
        <v>0</v>
      </c>
      <c r="T2" s="468">
        <f t="shared" si="1"/>
        <v>0</v>
      </c>
      <c r="U2" s="467">
        <f t="shared" si="1"/>
        <v>0</v>
      </c>
      <c r="V2" s="468">
        <f t="shared" si="1"/>
        <v>0</v>
      </c>
      <c r="W2" s="467">
        <f t="shared" si="1"/>
        <v>0</v>
      </c>
      <c r="X2" s="468">
        <f t="shared" si="1"/>
        <v>0</v>
      </c>
      <c r="Y2" s="467">
        <f t="shared" si="1"/>
        <v>0</v>
      </c>
      <c r="Z2" s="468">
        <f t="shared" si="1"/>
        <v>0</v>
      </c>
      <c r="AA2" s="467">
        <f t="shared" si="1"/>
        <v>0</v>
      </c>
      <c r="AB2" s="468">
        <f t="shared" si="1"/>
        <v>0</v>
      </c>
      <c r="AC2" s="467">
        <f t="shared" si="1"/>
        <v>0</v>
      </c>
      <c r="AD2" s="468">
        <f t="shared" si="1"/>
        <v>0</v>
      </c>
      <c r="AE2" s="467">
        <f t="shared" si="1"/>
        <v>0</v>
      </c>
      <c r="AF2" s="468">
        <f t="shared" si="1"/>
        <v>0</v>
      </c>
      <c r="AG2" s="467">
        <f t="shared" si="1"/>
        <v>0</v>
      </c>
      <c r="AH2" s="468">
        <f t="shared" si="1"/>
        <v>0</v>
      </c>
      <c r="CD2" s="394" t="s">
        <v>82</v>
      </c>
      <c r="CE2" s="394" t="s">
        <v>127</v>
      </c>
    </row>
    <row r="3" spans="1:83">
      <c r="A3" s="156"/>
      <c r="B3" s="20">
        <v>3</v>
      </c>
      <c r="C3" s="20" t="s">
        <v>85</v>
      </c>
      <c r="D3" s="20"/>
      <c r="E3" s="20"/>
      <c r="F3" s="5"/>
      <c r="G3" s="5"/>
      <c r="H3" s="466"/>
      <c r="I3" s="467"/>
      <c r="J3" s="468">
        <f>J75-J1-J2</f>
        <v>630000</v>
      </c>
      <c r="K3" s="467"/>
      <c r="L3" s="468">
        <f>L75-L1-L2</f>
        <v>180000</v>
      </c>
      <c r="M3" s="467"/>
      <c r="N3" s="468">
        <f>N75-N1-N2</f>
        <v>450000</v>
      </c>
      <c r="O3" s="467"/>
      <c r="P3" s="468">
        <f>P75-P1-P2</f>
        <v>0</v>
      </c>
      <c r="Q3" s="467"/>
      <c r="R3" s="468">
        <f>R75-R1-R2</f>
        <v>0</v>
      </c>
      <c r="S3" s="467"/>
      <c r="T3" s="468">
        <f>T75-T1-T2</f>
        <v>0</v>
      </c>
      <c r="U3" s="467"/>
      <c r="V3" s="468">
        <f>V75-V1-V2</f>
        <v>0</v>
      </c>
      <c r="W3" s="467"/>
      <c r="X3" s="468">
        <f>X75-X1-X2</f>
        <v>0</v>
      </c>
      <c r="Y3" s="467"/>
      <c r="Z3" s="468">
        <f>Z75-Z1-Z2</f>
        <v>0</v>
      </c>
      <c r="AA3" s="467"/>
      <c r="AB3" s="468">
        <f>AB75-AB1-AB2</f>
        <v>0</v>
      </c>
      <c r="AC3" s="467"/>
      <c r="AD3" s="468">
        <f>AD75-AD1-AD2</f>
        <v>0</v>
      </c>
      <c r="AE3" s="467"/>
      <c r="AF3" s="468">
        <f>AF75-AF1-AF2</f>
        <v>0</v>
      </c>
      <c r="AG3" s="467"/>
      <c r="AH3" s="468">
        <f>AH75-AH1-AH2</f>
        <v>1260000</v>
      </c>
      <c r="CD3" s="395" t="s">
        <v>87</v>
      </c>
      <c r="CE3" s="395" t="s">
        <v>128</v>
      </c>
    </row>
    <row r="4" spans="1:83">
      <c r="A4" s="156"/>
      <c r="B4" s="20">
        <v>4</v>
      </c>
      <c r="C4" s="20" t="s">
        <v>86</v>
      </c>
      <c r="D4" s="20"/>
      <c r="E4" s="20"/>
      <c r="F4" s="5"/>
      <c r="G4" s="5"/>
      <c r="H4" s="466"/>
      <c r="I4" s="467">
        <f>I1+I2</f>
        <v>1</v>
      </c>
      <c r="J4" s="468">
        <f>SUM(J1:J3)</f>
        <v>2380000</v>
      </c>
      <c r="K4" s="467">
        <f>K1+K2</f>
        <v>0.5</v>
      </c>
      <c r="L4" s="468">
        <f t="shared" ref="L4" si="2">SUM(L1:L3)</f>
        <v>1055000</v>
      </c>
      <c r="M4" s="467">
        <f>M1+M2</f>
        <v>0.5</v>
      </c>
      <c r="N4" s="468">
        <f t="shared" ref="N4" si="3">SUM(N1:N3)</f>
        <v>1325000</v>
      </c>
      <c r="O4" s="467">
        <f>O1+O2</f>
        <v>0</v>
      </c>
      <c r="P4" s="468">
        <f t="shared" ref="P4" si="4">SUM(P1:P3)</f>
        <v>0</v>
      </c>
      <c r="Q4" s="467">
        <f>Q1+Q2</f>
        <v>0</v>
      </c>
      <c r="R4" s="468">
        <f t="shared" ref="R4" si="5">SUM(R1:R3)</f>
        <v>0</v>
      </c>
      <c r="S4" s="467">
        <f>S1+S2</f>
        <v>0</v>
      </c>
      <c r="T4" s="468">
        <f t="shared" ref="T4" si="6">SUM(T1:T3)</f>
        <v>0</v>
      </c>
      <c r="U4" s="467">
        <f>U1+U2</f>
        <v>0</v>
      </c>
      <c r="V4" s="468">
        <f t="shared" ref="V4" si="7">SUM(V1:V3)</f>
        <v>0</v>
      </c>
      <c r="W4" s="467">
        <f>W1+W2</f>
        <v>0</v>
      </c>
      <c r="X4" s="468">
        <f t="shared" ref="X4" si="8">SUM(X1:X3)</f>
        <v>0</v>
      </c>
      <c r="Y4" s="467">
        <f>Y1+Y2</f>
        <v>0</v>
      </c>
      <c r="Z4" s="468">
        <f t="shared" ref="Z4" si="9">SUM(Z1:Z3)</f>
        <v>0</v>
      </c>
      <c r="AA4" s="467">
        <f>AA1+AA2</f>
        <v>0</v>
      </c>
      <c r="AB4" s="468">
        <f t="shared" ref="AB4" si="10">SUM(AB1:AB3)</f>
        <v>0</v>
      </c>
      <c r="AC4" s="467">
        <f>AC1+AC2</f>
        <v>0</v>
      </c>
      <c r="AD4" s="468">
        <f t="shared" ref="AD4" si="11">SUM(AD1:AD3)</f>
        <v>0</v>
      </c>
      <c r="AE4" s="467">
        <f>AE1+AE2</f>
        <v>0</v>
      </c>
      <c r="AF4" s="468">
        <f t="shared" ref="AF4" si="12">SUM(AF1:AF3)</f>
        <v>0</v>
      </c>
      <c r="AG4" s="467">
        <f>AG1+AG2</f>
        <v>2</v>
      </c>
      <c r="AH4" s="468">
        <f t="shared" ref="AH4" si="13">SUM(AH1:AH3)</f>
        <v>4760000</v>
      </c>
      <c r="CD4" s="396" t="s">
        <v>88</v>
      </c>
      <c r="CE4" s="397" t="s">
        <v>129</v>
      </c>
    </row>
    <row r="5" spans="1:83">
      <c r="A5" s="152" t="s">
        <v>6</v>
      </c>
      <c r="D5" s="152" t="s">
        <v>7</v>
      </c>
      <c r="F5" s="152"/>
      <c r="G5" s="152"/>
      <c r="H5" s="398"/>
      <c r="I5" s="399"/>
      <c r="J5" s="400"/>
      <c r="K5" s="399"/>
      <c r="L5" s="400"/>
      <c r="M5" s="399"/>
      <c r="N5" s="400"/>
      <c r="O5" s="399"/>
      <c r="P5" s="400"/>
      <c r="Q5" s="399"/>
      <c r="R5" s="400"/>
      <c r="S5" s="399"/>
      <c r="T5" s="400"/>
      <c r="U5" s="399"/>
      <c r="V5" s="400"/>
      <c r="W5" s="399"/>
      <c r="X5" s="400"/>
      <c r="Y5" s="399"/>
      <c r="Z5" s="400"/>
      <c r="AA5" s="399"/>
      <c r="AB5" s="400"/>
      <c r="AC5" s="399"/>
      <c r="AD5" s="400"/>
      <c r="AE5" s="399"/>
      <c r="AF5" s="400"/>
      <c r="AG5" s="401"/>
      <c r="AH5" s="400"/>
      <c r="CE5" s="396" t="s">
        <v>130</v>
      </c>
    </row>
    <row r="6" spans="1:83">
      <c r="D6" s="515" t="s">
        <v>23</v>
      </c>
      <c r="E6" s="515"/>
      <c r="F6" s="515"/>
      <c r="G6" s="515"/>
      <c r="H6" s="515"/>
      <c r="J6" s="403"/>
      <c r="L6" s="403"/>
      <c r="N6" s="403"/>
      <c r="P6" s="403"/>
      <c r="R6" s="403"/>
      <c r="T6" s="403"/>
      <c r="V6" s="403"/>
      <c r="X6" s="403"/>
      <c r="Z6" s="403"/>
      <c r="AB6" s="403"/>
      <c r="AD6" s="403"/>
      <c r="AF6" s="403"/>
      <c r="AH6" s="403"/>
    </row>
    <row r="7" spans="1:83">
      <c r="A7" s="405" t="s">
        <v>0</v>
      </c>
      <c r="B7" s="405"/>
      <c r="C7" s="405"/>
      <c r="D7" s="469" t="str">
        <f>'Form 1-1（Foreign）FY2017'!G6</f>
        <v>Hanoi City Ring Road No.3 Construction Project</v>
      </c>
      <c r="E7" s="469"/>
      <c r="F7" s="405"/>
      <c r="G7" s="406"/>
      <c r="H7" s="407"/>
      <c r="I7" s="399"/>
      <c r="J7" s="400"/>
      <c r="K7" s="399"/>
      <c r="L7" s="400"/>
      <c r="M7" s="399"/>
      <c r="N7" s="400"/>
      <c r="O7" s="399"/>
      <c r="P7" s="400"/>
      <c r="Q7" s="399"/>
      <c r="R7" s="400"/>
      <c r="S7" s="399"/>
      <c r="T7" s="400"/>
      <c r="U7" s="399"/>
      <c r="V7" s="400"/>
      <c r="W7" s="399"/>
      <c r="X7" s="400"/>
      <c r="Y7" s="399"/>
      <c r="Z7" s="400"/>
      <c r="AA7" s="399"/>
      <c r="AB7" s="400"/>
      <c r="AC7" s="399"/>
      <c r="AD7" s="400"/>
      <c r="AE7" s="399"/>
      <c r="AF7" s="400"/>
      <c r="AG7" s="401"/>
      <c r="AH7" s="400"/>
    </row>
    <row r="8" spans="1:83">
      <c r="A8" s="405" t="s">
        <v>1</v>
      </c>
      <c r="B8" s="405"/>
      <c r="C8" s="405"/>
      <c r="D8" s="470" t="str">
        <f>'Form 1-1（Foreign）FY2017'!G7</f>
        <v>JA15R1003P</v>
      </c>
      <c r="E8" s="490"/>
      <c r="G8" s="408"/>
      <c r="H8" s="398"/>
      <c r="I8" s="399"/>
      <c r="J8" s="400"/>
      <c r="K8" s="399"/>
      <c r="L8" s="400"/>
      <c r="M8" s="399"/>
      <c r="N8" s="400"/>
      <c r="O8" s="399"/>
      <c r="P8" s="400"/>
      <c r="Q8" s="399"/>
      <c r="R8" s="400"/>
      <c r="S8" s="399"/>
      <c r="T8" s="400"/>
      <c r="U8" s="399"/>
      <c r="V8" s="400"/>
      <c r="W8" s="399"/>
      <c r="X8" s="400"/>
      <c r="Y8" s="399"/>
      <c r="Z8" s="400"/>
      <c r="AA8" s="399"/>
      <c r="AB8" s="400"/>
      <c r="AC8" s="399"/>
      <c r="AD8" s="400"/>
      <c r="AE8" s="399"/>
      <c r="AF8" s="400"/>
      <c r="AG8" s="401"/>
      <c r="AH8" s="400"/>
    </row>
    <row r="9" spans="1:83">
      <c r="A9" s="405" t="s">
        <v>46</v>
      </c>
      <c r="B9" s="405"/>
      <c r="C9" s="405"/>
      <c r="D9" s="469" t="str">
        <f>'Form 1-1（Foreign）FY2017'!I8</f>
        <v>JPY</v>
      </c>
      <c r="E9" s="491"/>
      <c r="G9" s="408"/>
      <c r="H9" s="398"/>
      <c r="I9" s="399"/>
      <c r="J9" s="400"/>
      <c r="K9" s="399"/>
      <c r="L9" s="400"/>
      <c r="M9" s="399"/>
      <c r="N9" s="400"/>
      <c r="O9" s="399"/>
      <c r="P9" s="400"/>
      <c r="Q9" s="399"/>
      <c r="R9" s="400"/>
      <c r="S9" s="399"/>
      <c r="T9" s="400"/>
      <c r="U9" s="399"/>
      <c r="V9" s="400"/>
      <c r="W9" s="399"/>
      <c r="X9" s="400"/>
      <c r="Y9" s="399"/>
      <c r="Z9" s="400"/>
      <c r="AA9" s="399"/>
      <c r="AB9" s="400"/>
      <c r="AC9" s="399"/>
      <c r="AD9" s="400"/>
      <c r="AE9" s="399"/>
      <c r="AF9" s="400"/>
      <c r="AG9" s="401"/>
      <c r="AH9" s="400"/>
    </row>
    <row r="10" spans="1:83" ht="33" customHeight="1">
      <c r="A10" s="409" t="s">
        <v>133</v>
      </c>
      <c r="B10" s="410"/>
      <c r="C10" s="410"/>
      <c r="D10" s="410"/>
      <c r="E10" s="410"/>
      <c r="F10" s="409"/>
      <c r="G10" s="408"/>
      <c r="H10" s="398"/>
      <c r="I10" s="399"/>
      <c r="J10" s="400"/>
      <c r="K10" s="399"/>
      <c r="L10" s="400"/>
      <c r="M10" s="399"/>
      <c r="N10" s="400"/>
      <c r="O10" s="399"/>
      <c r="P10" s="400"/>
      <c r="Q10" s="399"/>
      <c r="R10" s="400"/>
      <c r="S10" s="399"/>
      <c r="T10" s="400"/>
      <c r="U10" s="399"/>
      <c r="V10" s="400"/>
      <c r="W10" s="399"/>
      <c r="X10" s="400"/>
      <c r="Y10" s="399"/>
      <c r="Z10" s="400"/>
      <c r="AA10" s="399"/>
      <c r="AB10" s="400"/>
      <c r="AC10" s="399"/>
      <c r="AD10" s="400"/>
      <c r="AE10" s="399"/>
      <c r="AF10" s="400"/>
      <c r="AG10" s="401"/>
      <c r="AH10" s="400"/>
    </row>
    <row r="11" spans="1:83">
      <c r="A11" s="411" t="s">
        <v>134</v>
      </c>
      <c r="B11" s="411"/>
      <c r="C11" s="411"/>
      <c r="D11" s="412"/>
      <c r="E11" s="412"/>
      <c r="F11" s="411"/>
      <c r="G11" s="408"/>
      <c r="H11" s="413" t="s">
        <v>131</v>
      </c>
      <c r="I11" s="509" t="s">
        <v>177</v>
      </c>
      <c r="J11" s="510"/>
      <c r="K11" s="509" t="s">
        <v>177</v>
      </c>
      <c r="L11" s="510"/>
      <c r="M11" s="509" t="s">
        <v>177</v>
      </c>
      <c r="N11" s="510"/>
      <c r="O11" s="509"/>
      <c r="P11" s="510"/>
      <c r="Q11" s="509"/>
      <c r="R11" s="510"/>
      <c r="S11" s="509"/>
      <c r="T11" s="510"/>
      <c r="U11" s="509"/>
      <c r="V11" s="510"/>
      <c r="W11" s="509"/>
      <c r="X11" s="510"/>
      <c r="Y11" s="509"/>
      <c r="Z11" s="510"/>
      <c r="AA11" s="509"/>
      <c r="AB11" s="510"/>
      <c r="AC11" s="509"/>
      <c r="AD11" s="510"/>
      <c r="AE11" s="509"/>
      <c r="AF11" s="510"/>
      <c r="AG11" s="414"/>
      <c r="AH11" s="415"/>
    </row>
    <row r="12" spans="1:83">
      <c r="A12" s="148"/>
      <c r="B12" s="158"/>
      <c r="C12" s="148"/>
      <c r="D12" s="148"/>
      <c r="E12" s="148"/>
      <c r="G12" s="408"/>
      <c r="H12" s="416" t="s">
        <v>132</v>
      </c>
      <c r="I12" s="511">
        <v>42552</v>
      </c>
      <c r="J12" s="512"/>
      <c r="K12" s="511">
        <v>42583</v>
      </c>
      <c r="L12" s="512"/>
      <c r="M12" s="511">
        <v>42614</v>
      </c>
      <c r="N12" s="512"/>
      <c r="O12" s="511">
        <v>42644</v>
      </c>
      <c r="P12" s="512"/>
      <c r="Q12" s="511">
        <v>42675</v>
      </c>
      <c r="R12" s="512"/>
      <c r="S12" s="511">
        <v>42705</v>
      </c>
      <c r="T12" s="512"/>
      <c r="U12" s="511">
        <v>42736</v>
      </c>
      <c r="V12" s="512"/>
      <c r="W12" s="511">
        <v>42767</v>
      </c>
      <c r="X12" s="512"/>
      <c r="Y12" s="511">
        <v>42795</v>
      </c>
      <c r="Z12" s="512"/>
      <c r="AA12" s="511">
        <v>42826</v>
      </c>
      <c r="AB12" s="512"/>
      <c r="AC12" s="511">
        <v>42856</v>
      </c>
      <c r="AD12" s="512"/>
      <c r="AE12" s="511">
        <v>42887</v>
      </c>
      <c r="AF12" s="512"/>
      <c r="AG12" s="513" t="s">
        <v>14</v>
      </c>
      <c r="AH12" s="514"/>
    </row>
    <row r="13" spans="1:83">
      <c r="A13" s="417" t="s">
        <v>8</v>
      </c>
      <c r="B13" s="405"/>
      <c r="C13" s="418"/>
      <c r="D13" s="418"/>
      <c r="E13" s="418"/>
      <c r="F13" s="418"/>
      <c r="G13" s="418"/>
      <c r="H13" s="419"/>
      <c r="I13" s="420"/>
      <c r="J13" s="421"/>
      <c r="K13" s="420"/>
      <c r="L13" s="421"/>
      <c r="M13" s="420"/>
      <c r="N13" s="421"/>
      <c r="O13" s="420"/>
      <c r="P13" s="421"/>
      <c r="Q13" s="420"/>
      <c r="R13" s="421"/>
      <c r="S13" s="420"/>
      <c r="T13" s="421"/>
      <c r="U13" s="420"/>
      <c r="V13" s="421"/>
      <c r="W13" s="420"/>
      <c r="X13" s="421"/>
      <c r="Y13" s="420"/>
      <c r="Z13" s="421"/>
      <c r="AA13" s="420"/>
      <c r="AB13" s="421"/>
      <c r="AC13" s="420"/>
      <c r="AD13" s="421"/>
      <c r="AE13" s="420"/>
      <c r="AF13" s="421"/>
      <c r="AG13" s="422"/>
      <c r="AH13" s="421"/>
    </row>
    <row r="14" spans="1:83" ht="27.75">
      <c r="A14" s="417"/>
      <c r="B14" s="405"/>
      <c r="C14" s="423" t="s">
        <v>9</v>
      </c>
      <c r="D14" s="424" t="s">
        <v>148</v>
      </c>
      <c r="E14" s="424" t="s">
        <v>147</v>
      </c>
      <c r="F14" s="425" t="s">
        <v>78</v>
      </c>
      <c r="G14" s="425" t="s">
        <v>79</v>
      </c>
      <c r="H14" s="426" t="s">
        <v>10</v>
      </c>
      <c r="I14" s="427" t="s">
        <v>44</v>
      </c>
      <c r="J14" s="428" t="s">
        <v>11</v>
      </c>
      <c r="K14" s="427" t="s">
        <v>44</v>
      </c>
      <c r="L14" s="428" t="s">
        <v>11</v>
      </c>
      <c r="M14" s="427" t="s">
        <v>44</v>
      </c>
      <c r="N14" s="428" t="s">
        <v>11</v>
      </c>
      <c r="O14" s="427" t="s">
        <v>44</v>
      </c>
      <c r="P14" s="428" t="s">
        <v>11</v>
      </c>
      <c r="Q14" s="427" t="s">
        <v>44</v>
      </c>
      <c r="R14" s="428" t="s">
        <v>11</v>
      </c>
      <c r="S14" s="427" t="s">
        <v>44</v>
      </c>
      <c r="T14" s="428" t="s">
        <v>11</v>
      </c>
      <c r="U14" s="427" t="s">
        <v>44</v>
      </c>
      <c r="V14" s="428" t="s">
        <v>11</v>
      </c>
      <c r="W14" s="427" t="s">
        <v>44</v>
      </c>
      <c r="X14" s="428" t="s">
        <v>11</v>
      </c>
      <c r="Y14" s="427" t="s">
        <v>44</v>
      </c>
      <c r="Z14" s="428" t="s">
        <v>11</v>
      </c>
      <c r="AA14" s="427" t="s">
        <v>44</v>
      </c>
      <c r="AB14" s="428" t="s">
        <v>11</v>
      </c>
      <c r="AC14" s="427" t="s">
        <v>44</v>
      </c>
      <c r="AD14" s="428" t="s">
        <v>89</v>
      </c>
      <c r="AE14" s="427" t="s">
        <v>44</v>
      </c>
      <c r="AF14" s="428" t="s">
        <v>11</v>
      </c>
      <c r="AG14" s="429" t="s">
        <v>44</v>
      </c>
      <c r="AH14" s="428" t="s">
        <v>11</v>
      </c>
    </row>
    <row r="15" spans="1:83" ht="7.5" customHeight="1">
      <c r="A15" s="417"/>
      <c r="B15" s="418"/>
      <c r="C15" s="418"/>
      <c r="D15" s="430"/>
      <c r="E15" s="430"/>
      <c r="F15" s="430"/>
      <c r="G15" s="430"/>
      <c r="H15" s="431"/>
      <c r="I15" s="427"/>
      <c r="J15" s="432"/>
      <c r="K15" s="427"/>
      <c r="L15" s="432"/>
      <c r="M15" s="427"/>
      <c r="N15" s="432"/>
      <c r="O15" s="427"/>
      <c r="P15" s="432"/>
      <c r="Q15" s="427"/>
      <c r="R15" s="432"/>
      <c r="S15" s="427"/>
      <c r="T15" s="432"/>
      <c r="U15" s="427"/>
      <c r="V15" s="432"/>
      <c r="W15" s="427"/>
      <c r="X15" s="432"/>
      <c r="Y15" s="427"/>
      <c r="Z15" s="432"/>
      <c r="AA15" s="427"/>
      <c r="AB15" s="432"/>
      <c r="AC15" s="427"/>
      <c r="AD15" s="432"/>
      <c r="AE15" s="427"/>
      <c r="AF15" s="432"/>
      <c r="AG15" s="429"/>
      <c r="AH15" s="432"/>
    </row>
    <row r="16" spans="1:83">
      <c r="A16" s="417"/>
      <c r="B16" s="442"/>
      <c r="C16" s="433" t="s">
        <v>154</v>
      </c>
      <c r="D16" s="434"/>
      <c r="E16" s="434" t="s">
        <v>164</v>
      </c>
      <c r="F16" s="434" t="s">
        <v>93</v>
      </c>
      <c r="G16" s="434" t="s">
        <v>165</v>
      </c>
      <c r="H16" s="435">
        <v>2100000</v>
      </c>
      <c r="I16" s="436"/>
      <c r="J16" s="432">
        <f>ROUND($H16*I16,0)</f>
        <v>0</v>
      </c>
      <c r="K16" s="436"/>
      <c r="L16" s="432">
        <f t="shared" ref="L16:L35" si="14">ROUND($H16*K16,0)</f>
        <v>0</v>
      </c>
      <c r="M16" s="436"/>
      <c r="N16" s="432">
        <f t="shared" ref="N16:N35" si="15">ROUND($H16*M16,0)</f>
        <v>0</v>
      </c>
      <c r="O16" s="436"/>
      <c r="P16" s="432">
        <f t="shared" ref="P16:P35" si="16">ROUND($H16*O16,0)</f>
        <v>0</v>
      </c>
      <c r="Q16" s="436"/>
      <c r="R16" s="432">
        <f t="shared" ref="R16:R35" si="17">ROUND($H16*Q16,0)</f>
        <v>0</v>
      </c>
      <c r="S16" s="436"/>
      <c r="T16" s="432">
        <f t="shared" ref="T16:T35" si="18">ROUND($H16*S16,0)</f>
        <v>0</v>
      </c>
      <c r="U16" s="436"/>
      <c r="V16" s="432">
        <f t="shared" ref="V16:V35" si="19">ROUND($H16*U16,0)</f>
        <v>0</v>
      </c>
      <c r="W16" s="436"/>
      <c r="X16" s="432">
        <f t="shared" ref="X16:X35" si="20">ROUND($H16*W16,0)</f>
        <v>0</v>
      </c>
      <c r="Y16" s="436"/>
      <c r="Z16" s="432">
        <f t="shared" ref="Z16:Z35" si="21">ROUND($H16*Y16,0)</f>
        <v>0</v>
      </c>
      <c r="AA16" s="436"/>
      <c r="AB16" s="432">
        <f t="shared" ref="AB16:AB35" si="22">ROUND($H16*AA16,0)</f>
        <v>0</v>
      </c>
      <c r="AC16" s="436"/>
      <c r="AD16" s="432">
        <f t="shared" ref="AD16:AD35" si="23">ROUND($H16*AC16,0)</f>
        <v>0</v>
      </c>
      <c r="AE16" s="436"/>
      <c r="AF16" s="432">
        <f t="shared" ref="AF16:AF35" si="24">ROUND($H16*AE16,0)</f>
        <v>0</v>
      </c>
      <c r="AG16" s="429">
        <f>I16+K16+M16+O16+Q16+S16+U16+W16+Y16+AA16+AC16+AE16</f>
        <v>0</v>
      </c>
      <c r="AH16" s="432">
        <f>J16+L16+N16+P16+R16+T16+V16+X16+Z16+AB16+AD16+AF16</f>
        <v>0</v>
      </c>
    </row>
    <row r="17" spans="1:37">
      <c r="A17" s="417"/>
      <c r="B17" s="442"/>
      <c r="C17" s="433" t="s">
        <v>155</v>
      </c>
      <c r="D17" s="434"/>
      <c r="E17" s="434" t="s">
        <v>164</v>
      </c>
      <c r="F17" s="434" t="s">
        <v>94</v>
      </c>
      <c r="G17" s="434" t="s">
        <v>166</v>
      </c>
      <c r="H17" s="435">
        <v>1750000</v>
      </c>
      <c r="I17" s="436"/>
      <c r="J17" s="432">
        <f t="shared" ref="J17:J35" si="25">ROUND($H17*I17,0)</f>
        <v>0</v>
      </c>
      <c r="K17" s="436"/>
      <c r="L17" s="432">
        <f t="shared" si="14"/>
        <v>0</v>
      </c>
      <c r="M17" s="436"/>
      <c r="N17" s="432">
        <f t="shared" si="15"/>
        <v>0</v>
      </c>
      <c r="O17" s="436"/>
      <c r="P17" s="432">
        <f t="shared" si="16"/>
        <v>0</v>
      </c>
      <c r="Q17" s="436"/>
      <c r="R17" s="432">
        <f t="shared" si="17"/>
        <v>0</v>
      </c>
      <c r="S17" s="436"/>
      <c r="T17" s="432">
        <f t="shared" si="18"/>
        <v>0</v>
      </c>
      <c r="U17" s="436"/>
      <c r="V17" s="432">
        <f t="shared" si="19"/>
        <v>0</v>
      </c>
      <c r="W17" s="436"/>
      <c r="X17" s="432">
        <f t="shared" si="20"/>
        <v>0</v>
      </c>
      <c r="Y17" s="436"/>
      <c r="Z17" s="432">
        <f t="shared" si="21"/>
        <v>0</v>
      </c>
      <c r="AA17" s="436"/>
      <c r="AB17" s="432">
        <f t="shared" si="22"/>
        <v>0</v>
      </c>
      <c r="AC17" s="436"/>
      <c r="AD17" s="432">
        <f t="shared" si="23"/>
        <v>0</v>
      </c>
      <c r="AE17" s="436"/>
      <c r="AF17" s="432">
        <f t="shared" si="24"/>
        <v>0</v>
      </c>
      <c r="AG17" s="429">
        <f t="shared" ref="AG17:AH35" si="26">I17+K17+M17+O17+Q17+S17+U17+W17+Y17+AA17+AC17+AE17</f>
        <v>0</v>
      </c>
      <c r="AH17" s="432">
        <f t="shared" si="26"/>
        <v>0</v>
      </c>
      <c r="AK17" s="437"/>
    </row>
    <row r="18" spans="1:37">
      <c r="A18" s="417"/>
      <c r="B18" s="442"/>
      <c r="C18" s="433" t="s">
        <v>156</v>
      </c>
      <c r="D18" s="438"/>
      <c r="E18" s="434" t="s">
        <v>164</v>
      </c>
      <c r="F18" s="434" t="s">
        <v>93</v>
      </c>
      <c r="G18" s="434" t="s">
        <v>166</v>
      </c>
      <c r="H18" s="435">
        <v>1750000</v>
      </c>
      <c r="I18" s="436"/>
      <c r="J18" s="432">
        <f t="shared" si="25"/>
        <v>0</v>
      </c>
      <c r="K18" s="436"/>
      <c r="L18" s="432">
        <f t="shared" si="14"/>
        <v>0</v>
      </c>
      <c r="M18" s="436">
        <v>0.5</v>
      </c>
      <c r="N18" s="432">
        <f t="shared" si="15"/>
        <v>875000</v>
      </c>
      <c r="O18" s="436"/>
      <c r="P18" s="432">
        <f t="shared" si="16"/>
        <v>0</v>
      </c>
      <c r="Q18" s="436"/>
      <c r="R18" s="432">
        <f t="shared" si="17"/>
        <v>0</v>
      </c>
      <c r="S18" s="436"/>
      <c r="T18" s="432">
        <f t="shared" si="18"/>
        <v>0</v>
      </c>
      <c r="U18" s="436"/>
      <c r="V18" s="432">
        <f t="shared" si="19"/>
        <v>0</v>
      </c>
      <c r="W18" s="436"/>
      <c r="X18" s="432">
        <f t="shared" si="20"/>
        <v>0</v>
      </c>
      <c r="Y18" s="436"/>
      <c r="Z18" s="432">
        <f t="shared" si="21"/>
        <v>0</v>
      </c>
      <c r="AA18" s="436"/>
      <c r="AB18" s="432">
        <f t="shared" si="22"/>
        <v>0</v>
      </c>
      <c r="AC18" s="436"/>
      <c r="AD18" s="432">
        <f t="shared" si="23"/>
        <v>0</v>
      </c>
      <c r="AE18" s="436"/>
      <c r="AF18" s="432">
        <f t="shared" si="24"/>
        <v>0</v>
      </c>
      <c r="AG18" s="429">
        <f t="shared" si="26"/>
        <v>0.5</v>
      </c>
      <c r="AH18" s="432">
        <f t="shared" si="26"/>
        <v>875000</v>
      </c>
    </row>
    <row r="19" spans="1:37">
      <c r="A19" s="417"/>
      <c r="B19" s="442"/>
      <c r="C19" s="433" t="s">
        <v>157</v>
      </c>
      <c r="D19" s="438"/>
      <c r="E19" s="434" t="s">
        <v>164</v>
      </c>
      <c r="F19" s="434" t="s">
        <v>95</v>
      </c>
      <c r="G19" s="434" t="s">
        <v>167</v>
      </c>
      <c r="H19" s="435">
        <v>1750000</v>
      </c>
      <c r="I19" s="436"/>
      <c r="J19" s="432">
        <f t="shared" si="25"/>
        <v>0</v>
      </c>
      <c r="K19" s="436"/>
      <c r="L19" s="432">
        <f t="shared" si="14"/>
        <v>0</v>
      </c>
      <c r="M19" s="436"/>
      <c r="N19" s="432">
        <f t="shared" si="15"/>
        <v>0</v>
      </c>
      <c r="O19" s="436"/>
      <c r="P19" s="432">
        <f t="shared" si="16"/>
        <v>0</v>
      </c>
      <c r="Q19" s="436"/>
      <c r="R19" s="432">
        <f t="shared" si="17"/>
        <v>0</v>
      </c>
      <c r="S19" s="436"/>
      <c r="T19" s="432">
        <f t="shared" si="18"/>
        <v>0</v>
      </c>
      <c r="U19" s="436"/>
      <c r="V19" s="432">
        <f t="shared" si="19"/>
        <v>0</v>
      </c>
      <c r="W19" s="436"/>
      <c r="X19" s="432">
        <f t="shared" si="20"/>
        <v>0</v>
      </c>
      <c r="Y19" s="436"/>
      <c r="Z19" s="432">
        <f t="shared" si="21"/>
        <v>0</v>
      </c>
      <c r="AA19" s="436"/>
      <c r="AB19" s="432">
        <f t="shared" si="22"/>
        <v>0</v>
      </c>
      <c r="AC19" s="436"/>
      <c r="AD19" s="432">
        <f t="shared" si="23"/>
        <v>0</v>
      </c>
      <c r="AE19" s="436"/>
      <c r="AF19" s="432">
        <f t="shared" si="24"/>
        <v>0</v>
      </c>
      <c r="AG19" s="429">
        <f t="shared" si="26"/>
        <v>0</v>
      </c>
      <c r="AH19" s="432">
        <f t="shared" si="26"/>
        <v>0</v>
      </c>
    </row>
    <row r="20" spans="1:37">
      <c r="A20" s="417"/>
      <c r="B20" s="442"/>
      <c r="C20" s="433" t="s">
        <v>158</v>
      </c>
      <c r="D20" s="438"/>
      <c r="E20" s="434" t="s">
        <v>164</v>
      </c>
      <c r="F20" s="434" t="s">
        <v>93</v>
      </c>
      <c r="G20" s="434" t="s">
        <v>166</v>
      </c>
      <c r="H20" s="435">
        <v>1750000</v>
      </c>
      <c r="I20" s="436"/>
      <c r="J20" s="432">
        <f t="shared" ref="J20" si="27">ROUND($H20*I20,0)</f>
        <v>0</v>
      </c>
      <c r="K20" s="436"/>
      <c r="L20" s="432">
        <f t="shared" ref="L20" si="28">ROUND($H20*K20,0)</f>
        <v>0</v>
      </c>
      <c r="M20" s="436"/>
      <c r="N20" s="432">
        <f t="shared" ref="N20" si="29">ROUND($H20*M20,0)</f>
        <v>0</v>
      </c>
      <c r="O20" s="436"/>
      <c r="P20" s="432">
        <f t="shared" ref="P20" si="30">ROUND($H20*O20,0)</f>
        <v>0</v>
      </c>
      <c r="Q20" s="436"/>
      <c r="R20" s="432">
        <f t="shared" ref="R20" si="31">ROUND($H20*Q20,0)</f>
        <v>0</v>
      </c>
      <c r="S20" s="436"/>
      <c r="T20" s="432">
        <f t="shared" ref="T20" si="32">ROUND($H20*S20,0)</f>
        <v>0</v>
      </c>
      <c r="U20" s="436"/>
      <c r="V20" s="432">
        <f t="shared" ref="V20" si="33">ROUND($H20*U20,0)</f>
        <v>0</v>
      </c>
      <c r="W20" s="436"/>
      <c r="X20" s="432">
        <f t="shared" ref="X20" si="34">ROUND($H20*W20,0)</f>
        <v>0</v>
      </c>
      <c r="Y20" s="436"/>
      <c r="Z20" s="432">
        <f t="shared" ref="Z20" si="35">ROUND($H20*Y20,0)</f>
        <v>0</v>
      </c>
      <c r="AA20" s="436"/>
      <c r="AB20" s="432">
        <f t="shared" ref="AB20" si="36">ROUND($H20*AA20,0)</f>
        <v>0</v>
      </c>
      <c r="AC20" s="436"/>
      <c r="AD20" s="432">
        <f t="shared" ref="AD20" si="37">ROUND($H20*AC20,0)</f>
        <v>0</v>
      </c>
      <c r="AE20" s="436"/>
      <c r="AF20" s="432">
        <f t="shared" ref="AF20" si="38">ROUND($H20*AE20,0)</f>
        <v>0</v>
      </c>
      <c r="AG20" s="429">
        <f t="shared" ref="AG20" si="39">I20+K20+M20+O20+Q20+S20+U20+W20+Y20+AA20+AC20+AE20</f>
        <v>0</v>
      </c>
      <c r="AH20" s="432">
        <f t="shared" ref="AH20" si="40">J20+L20+N20+P20+R20+T20+V20+X20+Z20+AB20+AD20+AF20</f>
        <v>0</v>
      </c>
    </row>
    <row r="21" spans="1:37">
      <c r="A21" s="417"/>
      <c r="B21" s="442"/>
      <c r="C21" s="433" t="s">
        <v>159</v>
      </c>
      <c r="D21" s="438"/>
      <c r="E21" s="434" t="s">
        <v>164</v>
      </c>
      <c r="F21" s="434" t="s">
        <v>95</v>
      </c>
      <c r="G21" s="434" t="s">
        <v>166</v>
      </c>
      <c r="H21" s="435">
        <v>1750000</v>
      </c>
      <c r="I21" s="436"/>
      <c r="J21" s="432">
        <f t="shared" ref="J21:J27" si="41">ROUND($H21*I21,0)</f>
        <v>0</v>
      </c>
      <c r="K21" s="436"/>
      <c r="L21" s="432">
        <f t="shared" ref="L21:L27" si="42">ROUND($H21*K21,0)</f>
        <v>0</v>
      </c>
      <c r="M21" s="436"/>
      <c r="N21" s="432">
        <f t="shared" ref="N21:N27" si="43">ROUND($H21*M21,0)</f>
        <v>0</v>
      </c>
      <c r="O21" s="436"/>
      <c r="P21" s="432">
        <f t="shared" ref="P21:P27" si="44">ROUND($H21*O21,0)</f>
        <v>0</v>
      </c>
      <c r="Q21" s="436"/>
      <c r="R21" s="432">
        <f t="shared" ref="R21:R27" si="45">ROUND($H21*Q21,0)</f>
        <v>0</v>
      </c>
      <c r="S21" s="436"/>
      <c r="T21" s="432">
        <f t="shared" ref="T21:T27" si="46">ROUND($H21*S21,0)</f>
        <v>0</v>
      </c>
      <c r="U21" s="436"/>
      <c r="V21" s="432">
        <f t="shared" ref="V21:V27" si="47">ROUND($H21*U21,0)</f>
        <v>0</v>
      </c>
      <c r="W21" s="436"/>
      <c r="X21" s="432">
        <f t="shared" ref="X21:X27" si="48">ROUND($H21*W21,0)</f>
        <v>0</v>
      </c>
      <c r="Y21" s="436"/>
      <c r="Z21" s="432">
        <f t="shared" ref="Z21:Z27" si="49">ROUND($H21*Y21,0)</f>
        <v>0</v>
      </c>
      <c r="AA21" s="436"/>
      <c r="AB21" s="432">
        <f t="shared" ref="AB21:AB27" si="50">ROUND($H21*AA21,0)</f>
        <v>0</v>
      </c>
      <c r="AC21" s="436"/>
      <c r="AD21" s="432">
        <f t="shared" ref="AD21:AD27" si="51">ROUND($H21*AC21,0)</f>
        <v>0</v>
      </c>
      <c r="AE21" s="436"/>
      <c r="AF21" s="432">
        <f t="shared" ref="AF21:AF27" si="52">ROUND($H21*AE21,0)</f>
        <v>0</v>
      </c>
      <c r="AG21" s="429">
        <f t="shared" ref="AG21:AG27" si="53">I21+K21+M21+O21+Q21+S21+U21+W21+Y21+AA21+AC21+AE21</f>
        <v>0</v>
      </c>
      <c r="AH21" s="432">
        <f t="shared" ref="AH21:AH27" si="54">J21+L21+N21+P21+R21+T21+V21+X21+Z21+AB21+AD21+AF21</f>
        <v>0</v>
      </c>
    </row>
    <row r="22" spans="1:37">
      <c r="A22" s="417"/>
      <c r="B22" s="442"/>
      <c r="C22" s="433" t="s">
        <v>160</v>
      </c>
      <c r="D22" s="438"/>
      <c r="E22" s="434" t="s">
        <v>164</v>
      </c>
      <c r="F22" s="434" t="s">
        <v>95</v>
      </c>
      <c r="G22" s="434" t="s">
        <v>166</v>
      </c>
      <c r="H22" s="435">
        <v>1750000</v>
      </c>
      <c r="I22" s="436"/>
      <c r="J22" s="432">
        <f t="shared" si="41"/>
        <v>0</v>
      </c>
      <c r="K22" s="436"/>
      <c r="L22" s="432">
        <f t="shared" si="42"/>
        <v>0</v>
      </c>
      <c r="M22" s="436"/>
      <c r="N22" s="432">
        <f t="shared" si="43"/>
        <v>0</v>
      </c>
      <c r="O22" s="436"/>
      <c r="P22" s="432">
        <f t="shared" si="44"/>
        <v>0</v>
      </c>
      <c r="Q22" s="436"/>
      <c r="R22" s="432">
        <f t="shared" si="45"/>
        <v>0</v>
      </c>
      <c r="S22" s="436"/>
      <c r="T22" s="432">
        <f t="shared" si="46"/>
        <v>0</v>
      </c>
      <c r="U22" s="436"/>
      <c r="V22" s="432">
        <f t="shared" si="47"/>
        <v>0</v>
      </c>
      <c r="W22" s="436"/>
      <c r="X22" s="432">
        <f t="shared" si="48"/>
        <v>0</v>
      </c>
      <c r="Y22" s="436"/>
      <c r="Z22" s="432">
        <f t="shared" si="49"/>
        <v>0</v>
      </c>
      <c r="AA22" s="436"/>
      <c r="AB22" s="432">
        <f t="shared" si="50"/>
        <v>0</v>
      </c>
      <c r="AC22" s="436"/>
      <c r="AD22" s="432">
        <f t="shared" si="51"/>
        <v>0</v>
      </c>
      <c r="AE22" s="436"/>
      <c r="AF22" s="432">
        <f t="shared" si="52"/>
        <v>0</v>
      </c>
      <c r="AG22" s="429">
        <f t="shared" si="53"/>
        <v>0</v>
      </c>
      <c r="AH22" s="432">
        <f t="shared" si="54"/>
        <v>0</v>
      </c>
    </row>
    <row r="23" spans="1:37">
      <c r="A23" s="417"/>
      <c r="B23" s="442"/>
      <c r="C23" s="433" t="s">
        <v>161</v>
      </c>
      <c r="D23" s="438"/>
      <c r="E23" s="434" t="s">
        <v>164</v>
      </c>
      <c r="F23" s="434" t="s">
        <v>93</v>
      </c>
      <c r="G23" s="434" t="s">
        <v>168</v>
      </c>
      <c r="H23" s="435">
        <v>1750000</v>
      </c>
      <c r="I23" s="436"/>
      <c r="J23" s="432">
        <f t="shared" si="41"/>
        <v>0</v>
      </c>
      <c r="K23" s="436"/>
      <c r="L23" s="432">
        <f t="shared" si="42"/>
        <v>0</v>
      </c>
      <c r="M23" s="436"/>
      <c r="N23" s="432">
        <f t="shared" si="43"/>
        <v>0</v>
      </c>
      <c r="O23" s="436"/>
      <c r="P23" s="432">
        <f t="shared" si="44"/>
        <v>0</v>
      </c>
      <c r="Q23" s="436"/>
      <c r="R23" s="432">
        <f t="shared" si="45"/>
        <v>0</v>
      </c>
      <c r="S23" s="436"/>
      <c r="T23" s="432">
        <f t="shared" si="46"/>
        <v>0</v>
      </c>
      <c r="U23" s="436"/>
      <c r="V23" s="432">
        <f t="shared" si="47"/>
        <v>0</v>
      </c>
      <c r="W23" s="436"/>
      <c r="X23" s="432">
        <f t="shared" si="48"/>
        <v>0</v>
      </c>
      <c r="Y23" s="436"/>
      <c r="Z23" s="432">
        <f t="shared" si="49"/>
        <v>0</v>
      </c>
      <c r="AA23" s="436"/>
      <c r="AB23" s="432">
        <f t="shared" si="50"/>
        <v>0</v>
      </c>
      <c r="AC23" s="436"/>
      <c r="AD23" s="432">
        <f t="shared" si="51"/>
        <v>0</v>
      </c>
      <c r="AE23" s="436"/>
      <c r="AF23" s="432">
        <f t="shared" si="52"/>
        <v>0</v>
      </c>
      <c r="AG23" s="429">
        <f t="shared" si="53"/>
        <v>0</v>
      </c>
      <c r="AH23" s="432">
        <f t="shared" si="54"/>
        <v>0</v>
      </c>
    </row>
    <row r="24" spans="1:37">
      <c r="A24" s="417"/>
      <c r="B24" s="442"/>
      <c r="C24" s="433" t="s">
        <v>162</v>
      </c>
      <c r="D24" s="438"/>
      <c r="E24" s="434" t="s">
        <v>164</v>
      </c>
      <c r="F24" s="434" t="s">
        <v>95</v>
      </c>
      <c r="G24" s="434" t="s">
        <v>166</v>
      </c>
      <c r="H24" s="435">
        <v>1750000</v>
      </c>
      <c r="I24" s="436"/>
      <c r="J24" s="432">
        <f t="shared" si="41"/>
        <v>0</v>
      </c>
      <c r="K24" s="436"/>
      <c r="L24" s="432">
        <f t="shared" si="42"/>
        <v>0</v>
      </c>
      <c r="M24" s="436"/>
      <c r="N24" s="432">
        <f t="shared" si="43"/>
        <v>0</v>
      </c>
      <c r="O24" s="436"/>
      <c r="P24" s="432">
        <f t="shared" si="44"/>
        <v>0</v>
      </c>
      <c r="Q24" s="436"/>
      <c r="R24" s="432">
        <f t="shared" si="45"/>
        <v>0</v>
      </c>
      <c r="S24" s="436"/>
      <c r="T24" s="432">
        <f t="shared" si="46"/>
        <v>0</v>
      </c>
      <c r="U24" s="436"/>
      <c r="V24" s="432">
        <f t="shared" si="47"/>
        <v>0</v>
      </c>
      <c r="W24" s="436"/>
      <c r="X24" s="432">
        <f t="shared" si="48"/>
        <v>0</v>
      </c>
      <c r="Y24" s="436"/>
      <c r="Z24" s="432">
        <f t="shared" si="49"/>
        <v>0</v>
      </c>
      <c r="AA24" s="436"/>
      <c r="AB24" s="432">
        <f t="shared" si="50"/>
        <v>0</v>
      </c>
      <c r="AC24" s="436"/>
      <c r="AD24" s="432">
        <f t="shared" si="51"/>
        <v>0</v>
      </c>
      <c r="AE24" s="436"/>
      <c r="AF24" s="432">
        <f t="shared" si="52"/>
        <v>0</v>
      </c>
      <c r="AG24" s="429">
        <f t="shared" si="53"/>
        <v>0</v>
      </c>
      <c r="AH24" s="432">
        <f t="shared" si="54"/>
        <v>0</v>
      </c>
    </row>
    <row r="25" spans="1:37">
      <c r="A25" s="417"/>
      <c r="B25" s="442"/>
      <c r="C25" s="433" t="s">
        <v>163</v>
      </c>
      <c r="D25" s="438"/>
      <c r="E25" s="434" t="s">
        <v>164</v>
      </c>
      <c r="F25" s="434" t="s">
        <v>95</v>
      </c>
      <c r="G25" s="434" t="s">
        <v>166</v>
      </c>
      <c r="H25" s="435">
        <v>1750000</v>
      </c>
      <c r="I25" s="436"/>
      <c r="J25" s="432">
        <f t="shared" si="41"/>
        <v>0</v>
      </c>
      <c r="K25" s="436"/>
      <c r="L25" s="432">
        <f t="shared" si="42"/>
        <v>0</v>
      </c>
      <c r="M25" s="436"/>
      <c r="N25" s="432">
        <f t="shared" si="43"/>
        <v>0</v>
      </c>
      <c r="O25" s="436"/>
      <c r="P25" s="432">
        <f t="shared" si="44"/>
        <v>0</v>
      </c>
      <c r="Q25" s="436"/>
      <c r="R25" s="432">
        <f t="shared" si="45"/>
        <v>0</v>
      </c>
      <c r="S25" s="436"/>
      <c r="T25" s="432">
        <f t="shared" si="46"/>
        <v>0</v>
      </c>
      <c r="U25" s="436"/>
      <c r="V25" s="432">
        <f t="shared" si="47"/>
        <v>0</v>
      </c>
      <c r="W25" s="436"/>
      <c r="X25" s="432">
        <f t="shared" si="48"/>
        <v>0</v>
      </c>
      <c r="Y25" s="436"/>
      <c r="Z25" s="432">
        <f t="shared" si="49"/>
        <v>0</v>
      </c>
      <c r="AA25" s="436"/>
      <c r="AB25" s="432">
        <f t="shared" si="50"/>
        <v>0</v>
      </c>
      <c r="AC25" s="436"/>
      <c r="AD25" s="432">
        <f t="shared" si="51"/>
        <v>0</v>
      </c>
      <c r="AE25" s="436"/>
      <c r="AF25" s="432">
        <f t="shared" si="52"/>
        <v>0</v>
      </c>
      <c r="AG25" s="429">
        <f t="shared" si="53"/>
        <v>0</v>
      </c>
      <c r="AH25" s="432">
        <f t="shared" si="54"/>
        <v>0</v>
      </c>
    </row>
    <row r="26" spans="1:37">
      <c r="A26" s="417"/>
      <c r="B26" s="442"/>
      <c r="C26" s="433" t="s">
        <v>176</v>
      </c>
      <c r="D26" s="438"/>
      <c r="E26" s="434" t="s">
        <v>164</v>
      </c>
      <c r="F26" s="434" t="s">
        <v>93</v>
      </c>
      <c r="G26" s="434" t="s">
        <v>166</v>
      </c>
      <c r="H26" s="435">
        <v>1750000</v>
      </c>
      <c r="I26" s="436">
        <v>1</v>
      </c>
      <c r="J26" s="432">
        <f t="shared" si="41"/>
        <v>1750000</v>
      </c>
      <c r="K26" s="436">
        <v>0.5</v>
      </c>
      <c r="L26" s="432">
        <f t="shared" si="42"/>
        <v>875000</v>
      </c>
      <c r="M26" s="436"/>
      <c r="N26" s="432">
        <f t="shared" si="43"/>
        <v>0</v>
      </c>
      <c r="O26" s="436"/>
      <c r="P26" s="432">
        <f t="shared" si="44"/>
        <v>0</v>
      </c>
      <c r="Q26" s="436"/>
      <c r="R26" s="432">
        <f t="shared" si="45"/>
        <v>0</v>
      </c>
      <c r="S26" s="436"/>
      <c r="T26" s="432">
        <f t="shared" si="46"/>
        <v>0</v>
      </c>
      <c r="U26" s="436"/>
      <c r="V26" s="432">
        <f t="shared" si="47"/>
        <v>0</v>
      </c>
      <c r="W26" s="436"/>
      <c r="X26" s="432">
        <f t="shared" si="48"/>
        <v>0</v>
      </c>
      <c r="Y26" s="436"/>
      <c r="Z26" s="432">
        <f t="shared" si="49"/>
        <v>0</v>
      </c>
      <c r="AA26" s="436"/>
      <c r="AB26" s="432">
        <f t="shared" si="50"/>
        <v>0</v>
      </c>
      <c r="AC26" s="436"/>
      <c r="AD26" s="432">
        <f t="shared" si="51"/>
        <v>0</v>
      </c>
      <c r="AE26" s="436"/>
      <c r="AF26" s="432">
        <f t="shared" si="52"/>
        <v>0</v>
      </c>
      <c r="AG26" s="429">
        <f t="shared" si="53"/>
        <v>1.5</v>
      </c>
      <c r="AH26" s="432">
        <f t="shared" si="54"/>
        <v>2625000</v>
      </c>
    </row>
    <row r="27" spans="1:37">
      <c r="A27" s="417"/>
      <c r="B27" s="442"/>
      <c r="C27" s="433"/>
      <c r="D27" s="438"/>
      <c r="E27" s="438"/>
      <c r="F27" s="438"/>
      <c r="G27" s="438"/>
      <c r="H27" s="435"/>
      <c r="I27" s="436"/>
      <c r="J27" s="432">
        <f t="shared" si="41"/>
        <v>0</v>
      </c>
      <c r="K27" s="436"/>
      <c r="L27" s="432">
        <f t="shared" si="42"/>
        <v>0</v>
      </c>
      <c r="M27" s="436"/>
      <c r="N27" s="432">
        <f t="shared" si="43"/>
        <v>0</v>
      </c>
      <c r="O27" s="436"/>
      <c r="P27" s="432">
        <f t="shared" si="44"/>
        <v>0</v>
      </c>
      <c r="Q27" s="436"/>
      <c r="R27" s="432">
        <f t="shared" si="45"/>
        <v>0</v>
      </c>
      <c r="S27" s="436"/>
      <c r="T27" s="432">
        <f t="shared" si="46"/>
        <v>0</v>
      </c>
      <c r="U27" s="436"/>
      <c r="V27" s="432">
        <f t="shared" si="47"/>
        <v>0</v>
      </c>
      <c r="W27" s="436"/>
      <c r="X27" s="432">
        <f t="shared" si="48"/>
        <v>0</v>
      </c>
      <c r="Y27" s="436"/>
      <c r="Z27" s="432">
        <f t="shared" si="49"/>
        <v>0</v>
      </c>
      <c r="AA27" s="436"/>
      <c r="AB27" s="432">
        <f t="shared" si="50"/>
        <v>0</v>
      </c>
      <c r="AC27" s="436"/>
      <c r="AD27" s="432">
        <f t="shared" si="51"/>
        <v>0</v>
      </c>
      <c r="AE27" s="436"/>
      <c r="AF27" s="432">
        <f t="shared" si="52"/>
        <v>0</v>
      </c>
      <c r="AG27" s="429">
        <f t="shared" si="53"/>
        <v>0</v>
      </c>
      <c r="AH27" s="432">
        <f t="shared" si="54"/>
        <v>0</v>
      </c>
    </row>
    <row r="28" spans="1:37">
      <c r="A28" s="417"/>
      <c r="B28" s="442"/>
      <c r="C28" s="433"/>
      <c r="D28" s="438"/>
      <c r="E28" s="438"/>
      <c r="F28" s="438"/>
      <c r="G28" s="438"/>
      <c r="H28" s="435"/>
      <c r="I28" s="436"/>
      <c r="J28" s="432">
        <f t="shared" si="25"/>
        <v>0</v>
      </c>
      <c r="K28" s="436"/>
      <c r="L28" s="432">
        <f t="shared" si="14"/>
        <v>0</v>
      </c>
      <c r="M28" s="436"/>
      <c r="N28" s="432">
        <f t="shared" si="15"/>
        <v>0</v>
      </c>
      <c r="O28" s="436"/>
      <c r="P28" s="432">
        <f t="shared" si="16"/>
        <v>0</v>
      </c>
      <c r="Q28" s="436"/>
      <c r="R28" s="432">
        <f t="shared" si="17"/>
        <v>0</v>
      </c>
      <c r="S28" s="436"/>
      <c r="T28" s="432">
        <f>ROUND($H28*S28,0)</f>
        <v>0</v>
      </c>
      <c r="U28" s="436"/>
      <c r="V28" s="432">
        <f t="shared" si="19"/>
        <v>0</v>
      </c>
      <c r="W28" s="436"/>
      <c r="X28" s="432">
        <f t="shared" si="20"/>
        <v>0</v>
      </c>
      <c r="Y28" s="436"/>
      <c r="Z28" s="432">
        <f t="shared" si="21"/>
        <v>0</v>
      </c>
      <c r="AA28" s="436"/>
      <c r="AB28" s="432">
        <f t="shared" si="22"/>
        <v>0</v>
      </c>
      <c r="AC28" s="436"/>
      <c r="AD28" s="432">
        <f t="shared" si="23"/>
        <v>0</v>
      </c>
      <c r="AE28" s="436"/>
      <c r="AF28" s="432">
        <f t="shared" si="24"/>
        <v>0</v>
      </c>
      <c r="AG28" s="429">
        <f>I28+K28+M28+O28+Q28+S28+U28+W28+Y28+AA28+AC28+AE28</f>
        <v>0</v>
      </c>
      <c r="AH28" s="432">
        <f>J28+L28+N28+P28+R28+T28+V28+X28+Z28+AB28+AD28+AF28</f>
        <v>0</v>
      </c>
    </row>
    <row r="29" spans="1:37">
      <c r="A29" s="417"/>
      <c r="B29" s="442"/>
      <c r="C29" s="433"/>
      <c r="D29" s="438"/>
      <c r="E29" s="438"/>
      <c r="F29" s="438"/>
      <c r="G29" s="438"/>
      <c r="H29" s="435"/>
      <c r="I29" s="436"/>
      <c r="J29" s="432">
        <f t="shared" si="25"/>
        <v>0</v>
      </c>
      <c r="K29" s="436"/>
      <c r="L29" s="432">
        <f t="shared" si="14"/>
        <v>0</v>
      </c>
      <c r="M29" s="436"/>
      <c r="N29" s="432">
        <f t="shared" si="15"/>
        <v>0</v>
      </c>
      <c r="O29" s="436"/>
      <c r="P29" s="432">
        <f t="shared" si="16"/>
        <v>0</v>
      </c>
      <c r="Q29" s="436"/>
      <c r="R29" s="432">
        <f t="shared" si="17"/>
        <v>0</v>
      </c>
      <c r="S29" s="436"/>
      <c r="T29" s="432">
        <f t="shared" si="18"/>
        <v>0</v>
      </c>
      <c r="U29" s="436"/>
      <c r="V29" s="432">
        <f t="shared" si="19"/>
        <v>0</v>
      </c>
      <c r="W29" s="436"/>
      <c r="X29" s="432">
        <f t="shared" si="20"/>
        <v>0</v>
      </c>
      <c r="Y29" s="436"/>
      <c r="Z29" s="432">
        <f t="shared" si="21"/>
        <v>0</v>
      </c>
      <c r="AA29" s="436"/>
      <c r="AB29" s="432">
        <f t="shared" si="22"/>
        <v>0</v>
      </c>
      <c r="AC29" s="436"/>
      <c r="AD29" s="432">
        <f t="shared" si="23"/>
        <v>0</v>
      </c>
      <c r="AE29" s="436"/>
      <c r="AF29" s="432">
        <f t="shared" si="24"/>
        <v>0</v>
      </c>
      <c r="AG29" s="429">
        <f t="shared" si="26"/>
        <v>0</v>
      </c>
      <c r="AH29" s="432">
        <f t="shared" si="26"/>
        <v>0</v>
      </c>
    </row>
    <row r="30" spans="1:37">
      <c r="A30" s="417"/>
      <c r="B30" s="442"/>
      <c r="C30" s="433"/>
      <c r="D30" s="438"/>
      <c r="E30" s="438"/>
      <c r="F30" s="438"/>
      <c r="G30" s="438"/>
      <c r="H30" s="435"/>
      <c r="I30" s="436"/>
      <c r="J30" s="432">
        <f t="shared" si="25"/>
        <v>0</v>
      </c>
      <c r="K30" s="436"/>
      <c r="L30" s="432">
        <f t="shared" si="14"/>
        <v>0</v>
      </c>
      <c r="M30" s="436"/>
      <c r="N30" s="432">
        <f t="shared" si="15"/>
        <v>0</v>
      </c>
      <c r="O30" s="436"/>
      <c r="P30" s="432">
        <f t="shared" si="16"/>
        <v>0</v>
      </c>
      <c r="Q30" s="439"/>
      <c r="R30" s="432">
        <f t="shared" si="17"/>
        <v>0</v>
      </c>
      <c r="S30" s="436"/>
      <c r="T30" s="432">
        <f t="shared" si="18"/>
        <v>0</v>
      </c>
      <c r="U30" s="436"/>
      <c r="V30" s="432">
        <f t="shared" si="19"/>
        <v>0</v>
      </c>
      <c r="W30" s="436"/>
      <c r="X30" s="432">
        <f t="shared" si="20"/>
        <v>0</v>
      </c>
      <c r="Y30" s="436"/>
      <c r="Z30" s="432">
        <f t="shared" si="21"/>
        <v>0</v>
      </c>
      <c r="AA30" s="436"/>
      <c r="AB30" s="432">
        <f t="shared" si="22"/>
        <v>0</v>
      </c>
      <c r="AC30" s="436"/>
      <c r="AD30" s="432">
        <f t="shared" si="23"/>
        <v>0</v>
      </c>
      <c r="AE30" s="436"/>
      <c r="AF30" s="432">
        <f t="shared" si="24"/>
        <v>0</v>
      </c>
      <c r="AG30" s="429">
        <f>I30+K30+M30+O30+Q30+S30+U30+W30+Y30+AA30+AC30+AE30</f>
        <v>0</v>
      </c>
      <c r="AH30" s="432">
        <f>J30+L30+N30+P30+R30+T30+V30+X30+Z30+AB30+AD30+AF30</f>
        <v>0</v>
      </c>
    </row>
    <row r="31" spans="1:37">
      <c r="A31" s="417"/>
      <c r="B31" s="442"/>
      <c r="C31" s="433"/>
      <c r="D31" s="438"/>
      <c r="E31" s="438"/>
      <c r="F31" s="438"/>
      <c r="G31" s="438"/>
      <c r="H31" s="435"/>
      <c r="I31" s="436"/>
      <c r="J31" s="432">
        <f t="shared" si="25"/>
        <v>0</v>
      </c>
      <c r="K31" s="436"/>
      <c r="L31" s="432">
        <f t="shared" si="14"/>
        <v>0</v>
      </c>
      <c r="M31" s="436"/>
      <c r="N31" s="432">
        <f t="shared" si="15"/>
        <v>0</v>
      </c>
      <c r="O31" s="436"/>
      <c r="P31" s="432">
        <f t="shared" si="16"/>
        <v>0</v>
      </c>
      <c r="Q31" s="436"/>
      <c r="R31" s="432">
        <f t="shared" si="17"/>
        <v>0</v>
      </c>
      <c r="S31" s="436"/>
      <c r="T31" s="432">
        <f t="shared" si="18"/>
        <v>0</v>
      </c>
      <c r="U31" s="436"/>
      <c r="V31" s="432">
        <f t="shared" si="19"/>
        <v>0</v>
      </c>
      <c r="W31" s="436"/>
      <c r="X31" s="432">
        <f t="shared" si="20"/>
        <v>0</v>
      </c>
      <c r="Y31" s="436"/>
      <c r="Z31" s="432">
        <f t="shared" si="21"/>
        <v>0</v>
      </c>
      <c r="AA31" s="436"/>
      <c r="AB31" s="432">
        <f t="shared" si="22"/>
        <v>0</v>
      </c>
      <c r="AC31" s="436"/>
      <c r="AD31" s="432">
        <f t="shared" si="23"/>
        <v>0</v>
      </c>
      <c r="AE31" s="436"/>
      <c r="AF31" s="432">
        <f t="shared" si="24"/>
        <v>0</v>
      </c>
      <c r="AG31" s="429">
        <f t="shared" si="26"/>
        <v>0</v>
      </c>
      <c r="AH31" s="432">
        <f t="shared" si="26"/>
        <v>0</v>
      </c>
    </row>
    <row r="32" spans="1:37">
      <c r="A32" s="417"/>
      <c r="B32" s="442"/>
      <c r="C32" s="433"/>
      <c r="D32" s="438"/>
      <c r="E32" s="438"/>
      <c r="F32" s="438"/>
      <c r="G32" s="438"/>
      <c r="H32" s="435"/>
      <c r="I32" s="436"/>
      <c r="J32" s="432">
        <f t="shared" si="25"/>
        <v>0</v>
      </c>
      <c r="K32" s="436"/>
      <c r="L32" s="432">
        <f t="shared" si="14"/>
        <v>0</v>
      </c>
      <c r="M32" s="436"/>
      <c r="N32" s="432">
        <f t="shared" si="15"/>
        <v>0</v>
      </c>
      <c r="O32" s="436"/>
      <c r="P32" s="432">
        <f t="shared" si="16"/>
        <v>0</v>
      </c>
      <c r="Q32" s="436"/>
      <c r="R32" s="432">
        <f t="shared" si="17"/>
        <v>0</v>
      </c>
      <c r="S32" s="436"/>
      <c r="T32" s="432">
        <f t="shared" si="18"/>
        <v>0</v>
      </c>
      <c r="U32" s="436"/>
      <c r="V32" s="432">
        <f t="shared" si="19"/>
        <v>0</v>
      </c>
      <c r="W32" s="436"/>
      <c r="X32" s="432">
        <f t="shared" si="20"/>
        <v>0</v>
      </c>
      <c r="Y32" s="436"/>
      <c r="Z32" s="432">
        <f t="shared" si="21"/>
        <v>0</v>
      </c>
      <c r="AA32" s="436"/>
      <c r="AB32" s="432">
        <f t="shared" si="22"/>
        <v>0</v>
      </c>
      <c r="AC32" s="436"/>
      <c r="AD32" s="432">
        <f t="shared" si="23"/>
        <v>0</v>
      </c>
      <c r="AE32" s="436"/>
      <c r="AF32" s="432">
        <f t="shared" si="24"/>
        <v>0</v>
      </c>
      <c r="AG32" s="429">
        <f t="shared" si="26"/>
        <v>0</v>
      </c>
      <c r="AH32" s="432">
        <f t="shared" si="26"/>
        <v>0</v>
      </c>
    </row>
    <row r="33" spans="1:83">
      <c r="A33" s="417"/>
      <c r="B33" s="442"/>
      <c r="C33" s="433"/>
      <c r="D33" s="438"/>
      <c r="E33" s="438"/>
      <c r="F33" s="438"/>
      <c r="G33" s="438"/>
      <c r="H33" s="435"/>
      <c r="I33" s="436"/>
      <c r="J33" s="432">
        <f t="shared" ref="J33" si="55">ROUND($H33*I33,0)</f>
        <v>0</v>
      </c>
      <c r="K33" s="436"/>
      <c r="L33" s="432">
        <f t="shared" ref="L33" si="56">ROUND($H33*K33,0)</f>
        <v>0</v>
      </c>
      <c r="M33" s="436"/>
      <c r="N33" s="432">
        <f t="shared" si="15"/>
        <v>0</v>
      </c>
      <c r="O33" s="436"/>
      <c r="P33" s="432">
        <f t="shared" si="16"/>
        <v>0</v>
      </c>
      <c r="Q33" s="436"/>
      <c r="R33" s="432">
        <f t="shared" si="17"/>
        <v>0</v>
      </c>
      <c r="S33" s="436"/>
      <c r="T33" s="432">
        <f t="shared" si="18"/>
        <v>0</v>
      </c>
      <c r="U33" s="436"/>
      <c r="V33" s="432">
        <f t="shared" si="19"/>
        <v>0</v>
      </c>
      <c r="W33" s="436"/>
      <c r="X33" s="432">
        <f t="shared" si="20"/>
        <v>0</v>
      </c>
      <c r="Y33" s="436"/>
      <c r="Z33" s="432">
        <f t="shared" si="21"/>
        <v>0</v>
      </c>
      <c r="AA33" s="436"/>
      <c r="AB33" s="432">
        <f t="shared" si="22"/>
        <v>0</v>
      </c>
      <c r="AC33" s="436"/>
      <c r="AD33" s="432">
        <f t="shared" si="23"/>
        <v>0</v>
      </c>
      <c r="AE33" s="436"/>
      <c r="AF33" s="432">
        <f t="shared" si="24"/>
        <v>0</v>
      </c>
      <c r="AG33" s="429">
        <f t="shared" ref="AG33" si="57">I33+K33+M33+O33+Q33+S33+U33+W33+Y33+AA33+AC33+AE33</f>
        <v>0</v>
      </c>
      <c r="AH33" s="432">
        <f t="shared" ref="AH33" si="58">J33+L33+N33+P33+R33+T33+V33+X33+Z33+AB33+AD33+AF33</f>
        <v>0</v>
      </c>
    </row>
    <row r="34" spans="1:83">
      <c r="A34" s="417"/>
      <c r="B34" s="442"/>
      <c r="C34" s="433"/>
      <c r="D34" s="438"/>
      <c r="E34" s="438"/>
      <c r="F34" s="438"/>
      <c r="G34" s="438"/>
      <c r="H34" s="435"/>
      <c r="I34" s="436"/>
      <c r="J34" s="432">
        <f t="shared" si="25"/>
        <v>0</v>
      </c>
      <c r="K34" s="436"/>
      <c r="L34" s="432">
        <f t="shared" si="14"/>
        <v>0</v>
      </c>
      <c r="M34" s="436"/>
      <c r="N34" s="432">
        <f t="shared" si="15"/>
        <v>0</v>
      </c>
      <c r="O34" s="436"/>
      <c r="P34" s="432">
        <f t="shared" si="16"/>
        <v>0</v>
      </c>
      <c r="Q34" s="436"/>
      <c r="R34" s="432">
        <f t="shared" si="17"/>
        <v>0</v>
      </c>
      <c r="S34" s="436"/>
      <c r="T34" s="432">
        <f t="shared" si="18"/>
        <v>0</v>
      </c>
      <c r="U34" s="436"/>
      <c r="V34" s="432">
        <f t="shared" si="19"/>
        <v>0</v>
      </c>
      <c r="W34" s="436"/>
      <c r="X34" s="432">
        <f t="shared" si="20"/>
        <v>0</v>
      </c>
      <c r="Y34" s="436"/>
      <c r="Z34" s="432">
        <f t="shared" si="21"/>
        <v>0</v>
      </c>
      <c r="AA34" s="436"/>
      <c r="AB34" s="432">
        <f t="shared" si="22"/>
        <v>0</v>
      </c>
      <c r="AC34" s="436"/>
      <c r="AD34" s="432">
        <f t="shared" si="23"/>
        <v>0</v>
      </c>
      <c r="AE34" s="436"/>
      <c r="AF34" s="432">
        <f t="shared" si="24"/>
        <v>0</v>
      </c>
      <c r="AG34" s="429">
        <f t="shared" si="26"/>
        <v>0</v>
      </c>
      <c r="AH34" s="432">
        <f t="shared" si="26"/>
        <v>0</v>
      </c>
    </row>
    <row r="35" spans="1:83">
      <c r="A35" s="417"/>
      <c r="B35" s="442"/>
      <c r="C35" s="433"/>
      <c r="D35" s="438"/>
      <c r="E35" s="438"/>
      <c r="F35" s="438"/>
      <c r="G35" s="438"/>
      <c r="H35" s="435"/>
      <c r="I35" s="436"/>
      <c r="J35" s="432">
        <f t="shared" si="25"/>
        <v>0</v>
      </c>
      <c r="K35" s="436"/>
      <c r="L35" s="432">
        <f t="shared" si="14"/>
        <v>0</v>
      </c>
      <c r="M35" s="436"/>
      <c r="N35" s="432">
        <f t="shared" si="15"/>
        <v>0</v>
      </c>
      <c r="O35" s="436"/>
      <c r="P35" s="432">
        <f t="shared" si="16"/>
        <v>0</v>
      </c>
      <c r="Q35" s="436"/>
      <c r="R35" s="432">
        <f t="shared" si="17"/>
        <v>0</v>
      </c>
      <c r="S35" s="436"/>
      <c r="T35" s="432">
        <f t="shared" si="18"/>
        <v>0</v>
      </c>
      <c r="U35" s="436"/>
      <c r="V35" s="432">
        <f t="shared" si="19"/>
        <v>0</v>
      </c>
      <c r="W35" s="436"/>
      <c r="X35" s="432">
        <f t="shared" si="20"/>
        <v>0</v>
      </c>
      <c r="Y35" s="436"/>
      <c r="Z35" s="432">
        <f t="shared" si="21"/>
        <v>0</v>
      </c>
      <c r="AA35" s="436"/>
      <c r="AB35" s="432">
        <f t="shared" si="22"/>
        <v>0</v>
      </c>
      <c r="AC35" s="436"/>
      <c r="AD35" s="432">
        <f t="shared" si="23"/>
        <v>0</v>
      </c>
      <c r="AE35" s="436"/>
      <c r="AF35" s="432">
        <f t="shared" si="24"/>
        <v>0</v>
      </c>
      <c r="AG35" s="429">
        <f t="shared" si="26"/>
        <v>0</v>
      </c>
      <c r="AH35" s="432">
        <f t="shared" si="26"/>
        <v>0</v>
      </c>
    </row>
    <row r="36" spans="1:83" s="202" customFormat="1" ht="8.25" customHeight="1">
      <c r="A36" s="440"/>
      <c r="B36" s="441"/>
      <c r="C36" s="442"/>
      <c r="D36" s="443"/>
      <c r="E36" s="443"/>
      <c r="F36" s="443"/>
      <c r="G36" s="443"/>
      <c r="H36" s="444"/>
      <c r="I36" s="445"/>
      <c r="J36" s="446"/>
      <c r="K36" s="445"/>
      <c r="L36" s="446"/>
      <c r="M36" s="445"/>
      <c r="N36" s="446"/>
      <c r="O36" s="445"/>
      <c r="P36" s="446"/>
      <c r="Q36" s="445"/>
      <c r="R36" s="446"/>
      <c r="S36" s="445"/>
      <c r="T36" s="446"/>
      <c r="U36" s="445"/>
      <c r="V36" s="446"/>
      <c r="W36" s="445"/>
      <c r="X36" s="446"/>
      <c r="Y36" s="445"/>
      <c r="Z36" s="446"/>
      <c r="AA36" s="445"/>
      <c r="AB36" s="446"/>
      <c r="AC36" s="445"/>
      <c r="AD36" s="446"/>
      <c r="AE36" s="445"/>
      <c r="AF36" s="446"/>
      <c r="AG36" s="447"/>
      <c r="AH36" s="446"/>
    </row>
    <row r="37" spans="1:83" s="149" customFormat="1">
      <c r="A37" s="448"/>
      <c r="B37" s="406"/>
      <c r="C37" s="471" t="s">
        <v>141</v>
      </c>
      <c r="D37" s="471"/>
      <c r="E37" s="471"/>
      <c r="F37" s="472"/>
      <c r="G37" s="472"/>
      <c r="H37" s="473"/>
      <c r="I37" s="474">
        <f t="shared" ref="I37:AH37" si="59">SUM(I15:I36)</f>
        <v>1</v>
      </c>
      <c r="J37" s="475">
        <f t="shared" si="59"/>
        <v>1750000</v>
      </c>
      <c r="K37" s="474">
        <f t="shared" si="59"/>
        <v>0.5</v>
      </c>
      <c r="L37" s="475">
        <f t="shared" si="59"/>
        <v>875000</v>
      </c>
      <c r="M37" s="474">
        <f t="shared" si="59"/>
        <v>0.5</v>
      </c>
      <c r="N37" s="475">
        <f t="shared" si="59"/>
        <v>875000</v>
      </c>
      <c r="O37" s="474">
        <f t="shared" si="59"/>
        <v>0</v>
      </c>
      <c r="P37" s="475">
        <f t="shared" si="59"/>
        <v>0</v>
      </c>
      <c r="Q37" s="474">
        <f t="shared" si="59"/>
        <v>0</v>
      </c>
      <c r="R37" s="475">
        <f t="shared" si="59"/>
        <v>0</v>
      </c>
      <c r="S37" s="474">
        <f t="shared" si="59"/>
        <v>0</v>
      </c>
      <c r="T37" s="475">
        <f t="shared" si="59"/>
        <v>0</v>
      </c>
      <c r="U37" s="474">
        <f t="shared" si="59"/>
        <v>0</v>
      </c>
      <c r="V37" s="475">
        <f t="shared" si="59"/>
        <v>0</v>
      </c>
      <c r="W37" s="474">
        <f t="shared" si="59"/>
        <v>0</v>
      </c>
      <c r="X37" s="475">
        <f t="shared" si="59"/>
        <v>0</v>
      </c>
      <c r="Y37" s="474">
        <f t="shared" si="59"/>
        <v>0</v>
      </c>
      <c r="Z37" s="475">
        <f t="shared" si="59"/>
        <v>0</v>
      </c>
      <c r="AA37" s="474">
        <f t="shared" si="59"/>
        <v>0</v>
      </c>
      <c r="AB37" s="475">
        <f t="shared" si="59"/>
        <v>0</v>
      </c>
      <c r="AC37" s="474">
        <f t="shared" si="59"/>
        <v>0</v>
      </c>
      <c r="AD37" s="475">
        <f t="shared" si="59"/>
        <v>0</v>
      </c>
      <c r="AE37" s="474">
        <f t="shared" si="59"/>
        <v>0</v>
      </c>
      <c r="AF37" s="475">
        <f t="shared" si="59"/>
        <v>0</v>
      </c>
      <c r="AG37" s="474">
        <f t="shared" si="59"/>
        <v>2</v>
      </c>
      <c r="AH37" s="475">
        <f t="shared" si="59"/>
        <v>3500000</v>
      </c>
      <c r="CE37" s="148"/>
    </row>
    <row r="38" spans="1:83">
      <c r="A38" s="417"/>
      <c r="B38" s="405"/>
      <c r="C38" s="418"/>
      <c r="D38" s="418"/>
      <c r="E38" s="418"/>
      <c r="F38" s="418"/>
      <c r="G38" s="418"/>
      <c r="H38" s="419"/>
      <c r="I38" s="420"/>
      <c r="J38" s="421"/>
      <c r="K38" s="420"/>
      <c r="L38" s="421"/>
      <c r="M38" s="420"/>
      <c r="N38" s="421"/>
      <c r="O38" s="420"/>
      <c r="P38" s="421"/>
      <c r="Q38" s="420"/>
      <c r="R38" s="421"/>
      <c r="S38" s="420"/>
      <c r="T38" s="421"/>
      <c r="U38" s="420"/>
      <c r="V38" s="421"/>
      <c r="W38" s="420"/>
      <c r="X38" s="421"/>
      <c r="Y38" s="420"/>
      <c r="Z38" s="421"/>
      <c r="AA38" s="420"/>
      <c r="AB38" s="421"/>
      <c r="AC38" s="420"/>
      <c r="AD38" s="421"/>
      <c r="AE38" s="420"/>
      <c r="AF38" s="421"/>
      <c r="AG38" s="422"/>
      <c r="AH38" s="421"/>
      <c r="CE38" s="149"/>
    </row>
    <row r="39" spans="1:83">
      <c r="A39" s="417" t="s">
        <v>12</v>
      </c>
      <c r="B39" s="405"/>
      <c r="C39" s="418"/>
      <c r="D39" s="418"/>
      <c r="E39" s="418"/>
      <c r="F39" s="418"/>
      <c r="G39" s="418"/>
      <c r="H39" s="419"/>
      <c r="I39" s="420"/>
      <c r="J39" s="421"/>
      <c r="K39" s="420"/>
      <c r="L39" s="421"/>
      <c r="M39" s="420"/>
      <c r="N39" s="421"/>
      <c r="O39" s="420"/>
      <c r="P39" s="421"/>
      <c r="Q39" s="420"/>
      <c r="R39" s="421"/>
      <c r="S39" s="420"/>
      <c r="T39" s="421"/>
      <c r="U39" s="420"/>
      <c r="V39" s="421"/>
      <c r="W39" s="420"/>
      <c r="X39" s="421"/>
      <c r="Y39" s="420"/>
      <c r="Z39" s="421"/>
      <c r="AA39" s="420"/>
      <c r="AB39" s="421"/>
      <c r="AC39" s="420"/>
      <c r="AD39" s="421"/>
      <c r="AE39" s="420"/>
      <c r="AF39" s="421"/>
      <c r="AG39" s="422"/>
      <c r="AH39" s="421"/>
    </row>
    <row r="40" spans="1:83">
      <c r="A40" s="417"/>
      <c r="B40" s="405"/>
      <c r="C40" s="418"/>
      <c r="D40" s="418"/>
      <c r="E40" s="418"/>
      <c r="F40" s="418"/>
      <c r="G40" s="418"/>
      <c r="H40" s="426" t="s">
        <v>13</v>
      </c>
      <c r="I40" s="427" t="s">
        <v>45</v>
      </c>
      <c r="J40" s="428" t="s">
        <v>11</v>
      </c>
      <c r="K40" s="427" t="s">
        <v>45</v>
      </c>
      <c r="L40" s="428" t="s">
        <v>11</v>
      </c>
      <c r="M40" s="427" t="s">
        <v>45</v>
      </c>
      <c r="N40" s="428" t="s">
        <v>11</v>
      </c>
      <c r="O40" s="427" t="s">
        <v>45</v>
      </c>
      <c r="P40" s="428" t="s">
        <v>11</v>
      </c>
      <c r="Q40" s="427" t="s">
        <v>45</v>
      </c>
      <c r="R40" s="428" t="s">
        <v>11</v>
      </c>
      <c r="S40" s="427" t="s">
        <v>45</v>
      </c>
      <c r="T40" s="428" t="s">
        <v>11</v>
      </c>
      <c r="U40" s="427" t="s">
        <v>45</v>
      </c>
      <c r="V40" s="428" t="s">
        <v>11</v>
      </c>
      <c r="W40" s="427" t="s">
        <v>45</v>
      </c>
      <c r="X40" s="428" t="s">
        <v>11</v>
      </c>
      <c r="Y40" s="427" t="s">
        <v>45</v>
      </c>
      <c r="Z40" s="428" t="s">
        <v>11</v>
      </c>
      <c r="AA40" s="427" t="s">
        <v>45</v>
      </c>
      <c r="AB40" s="428" t="s">
        <v>11</v>
      </c>
      <c r="AC40" s="427" t="s">
        <v>45</v>
      </c>
      <c r="AD40" s="428" t="s">
        <v>11</v>
      </c>
      <c r="AE40" s="427" t="s">
        <v>45</v>
      </c>
      <c r="AF40" s="428" t="s">
        <v>11</v>
      </c>
      <c r="AG40" s="429" t="s">
        <v>45</v>
      </c>
      <c r="AH40" s="428" t="s">
        <v>11</v>
      </c>
    </row>
    <row r="41" spans="1:83">
      <c r="A41" s="417"/>
      <c r="B41" s="405"/>
      <c r="C41" s="418"/>
      <c r="D41" s="418"/>
      <c r="E41" s="418"/>
      <c r="F41" s="418"/>
      <c r="G41" s="418"/>
      <c r="H41" s="426"/>
      <c r="J41" s="432"/>
      <c r="L41" s="432"/>
      <c r="N41" s="432"/>
      <c r="P41" s="432"/>
      <c r="R41" s="432"/>
      <c r="T41" s="432"/>
      <c r="V41" s="432"/>
      <c r="X41" s="432"/>
      <c r="Z41" s="432"/>
      <c r="AB41" s="432"/>
      <c r="AD41" s="432"/>
      <c r="AE41" s="427"/>
      <c r="AF41" s="432"/>
      <c r="AH41" s="432"/>
    </row>
    <row r="42" spans="1:83" ht="8.25" customHeight="1">
      <c r="A42" s="417"/>
      <c r="B42" s="450"/>
      <c r="C42" s="418"/>
      <c r="D42" s="418"/>
      <c r="E42" s="418"/>
      <c r="F42" s="418"/>
      <c r="G42" s="418"/>
      <c r="H42" s="431"/>
      <c r="I42" s="427"/>
      <c r="J42" s="432"/>
      <c r="K42" s="427"/>
      <c r="L42" s="432"/>
      <c r="M42" s="427"/>
      <c r="N42" s="432"/>
      <c r="O42" s="427"/>
      <c r="P42" s="432"/>
      <c r="Q42" s="427"/>
      <c r="R42" s="432"/>
      <c r="S42" s="427"/>
      <c r="T42" s="432"/>
      <c r="U42" s="427"/>
      <c r="V42" s="432"/>
      <c r="W42" s="427"/>
      <c r="X42" s="432"/>
      <c r="Y42" s="427"/>
      <c r="Z42" s="432"/>
      <c r="AA42" s="427"/>
      <c r="AB42" s="432"/>
      <c r="AC42" s="427"/>
      <c r="AD42" s="432"/>
      <c r="AE42" s="427"/>
      <c r="AF42" s="432"/>
      <c r="AG42" s="429"/>
      <c r="AH42" s="432"/>
    </row>
    <row r="43" spans="1:83">
      <c r="A43" s="417">
        <v>1</v>
      </c>
      <c r="B43" s="450" t="s">
        <v>169</v>
      </c>
      <c r="C43" s="418"/>
      <c r="D43" s="418"/>
      <c r="E43" s="418"/>
      <c r="F43" s="418"/>
      <c r="G43" s="418"/>
      <c r="H43" s="489"/>
      <c r="I43" s="458"/>
      <c r="J43" s="446"/>
      <c r="K43" s="458"/>
      <c r="L43" s="446"/>
      <c r="M43" s="458"/>
      <c r="N43" s="446"/>
      <c r="O43" s="458"/>
      <c r="P43" s="446"/>
      <c r="Q43" s="458"/>
      <c r="R43" s="446"/>
      <c r="S43" s="458"/>
      <c r="T43" s="446"/>
      <c r="U43" s="458"/>
      <c r="V43" s="446"/>
      <c r="W43" s="458"/>
      <c r="X43" s="446"/>
      <c r="Y43" s="458"/>
      <c r="Z43" s="446"/>
      <c r="AA43" s="458"/>
      <c r="AB43" s="446"/>
      <c r="AC43" s="458"/>
      <c r="AD43" s="446"/>
      <c r="AE43" s="458"/>
      <c r="AF43" s="446"/>
      <c r="AG43" s="453"/>
      <c r="AH43" s="446"/>
    </row>
    <row r="44" spans="1:83">
      <c r="A44" s="417"/>
      <c r="B44" s="418"/>
      <c r="C44" s="418"/>
      <c r="D44" s="418"/>
      <c r="E44" s="418"/>
      <c r="F44" s="418"/>
      <c r="G44" s="418"/>
      <c r="H44" s="451"/>
      <c r="I44" s="452"/>
      <c r="J44" s="432">
        <f t="shared" ref="J44:J49" si="60">ROUND($H44*I44,0)</f>
        <v>0</v>
      </c>
      <c r="K44" s="452"/>
      <c r="L44" s="432">
        <f t="shared" ref="L44:L49" si="61">ROUND($H44*K44,0)</f>
        <v>0</v>
      </c>
      <c r="M44" s="452"/>
      <c r="N44" s="432">
        <f t="shared" ref="N44:N49" si="62">ROUND($H44*M44,0)</f>
        <v>0</v>
      </c>
      <c r="O44" s="452"/>
      <c r="P44" s="432">
        <f t="shared" ref="P44:P49" si="63">ROUND($H44*O44,0)</f>
        <v>0</v>
      </c>
      <c r="Q44" s="452"/>
      <c r="R44" s="432">
        <f t="shared" ref="R44:R49" si="64">ROUND($H44*Q44,0)</f>
        <v>0</v>
      </c>
      <c r="S44" s="452"/>
      <c r="T44" s="432">
        <f t="shared" ref="T44:T49" si="65">ROUND($H44*S44,0)</f>
        <v>0</v>
      </c>
      <c r="U44" s="452"/>
      <c r="V44" s="432">
        <f t="shared" ref="V44:V49" si="66">ROUND($H44*U44,0)</f>
        <v>0</v>
      </c>
      <c r="W44" s="452"/>
      <c r="X44" s="432">
        <f t="shared" ref="X44:X49" si="67">ROUND($H44*W44,0)</f>
        <v>0</v>
      </c>
      <c r="Y44" s="452"/>
      <c r="Z44" s="432">
        <f t="shared" ref="Z44:Z49" si="68">ROUND($H44*Y44,0)</f>
        <v>0</v>
      </c>
      <c r="AA44" s="452"/>
      <c r="AB44" s="432">
        <f>ROUND($H44*AA44,0)</f>
        <v>0</v>
      </c>
      <c r="AC44" s="452"/>
      <c r="AD44" s="432">
        <f t="shared" ref="AD44:AD49" si="69">ROUND($H44*AC44,0)</f>
        <v>0</v>
      </c>
      <c r="AE44" s="452"/>
      <c r="AF44" s="432">
        <f t="shared" ref="AF44:AF49" si="70">ROUND($H44*AE44,0)</f>
        <v>0</v>
      </c>
      <c r="AG44" s="453">
        <f t="shared" ref="AG44:AH49" si="71">I44+K44+M44+O44+Q44+S44+U44+W44+Y44+AA44+AC44+AE44</f>
        <v>0</v>
      </c>
      <c r="AH44" s="432">
        <f t="shared" si="71"/>
        <v>0</v>
      </c>
    </row>
    <row r="45" spans="1:83">
      <c r="A45" s="417"/>
      <c r="B45" s="405" t="s">
        <v>170</v>
      </c>
      <c r="C45" s="418"/>
      <c r="D45" s="418"/>
      <c r="E45" s="418"/>
      <c r="F45" s="418"/>
      <c r="G45" s="418"/>
      <c r="H45" s="451">
        <v>252000</v>
      </c>
      <c r="I45" s="452">
        <v>1</v>
      </c>
      <c r="J45" s="432">
        <f t="shared" si="60"/>
        <v>252000</v>
      </c>
      <c r="K45" s="452"/>
      <c r="L45" s="432">
        <f t="shared" si="61"/>
        <v>0</v>
      </c>
      <c r="M45" s="452">
        <v>1</v>
      </c>
      <c r="N45" s="432">
        <f t="shared" si="62"/>
        <v>252000</v>
      </c>
      <c r="O45" s="452"/>
      <c r="P45" s="432">
        <f t="shared" si="63"/>
        <v>0</v>
      </c>
      <c r="Q45" s="452"/>
      <c r="R45" s="432">
        <f t="shared" si="64"/>
        <v>0</v>
      </c>
      <c r="S45" s="452"/>
      <c r="T45" s="432">
        <f t="shared" si="65"/>
        <v>0</v>
      </c>
      <c r="U45" s="452"/>
      <c r="V45" s="432">
        <f t="shared" si="66"/>
        <v>0</v>
      </c>
      <c r="W45" s="452"/>
      <c r="X45" s="432">
        <f t="shared" si="67"/>
        <v>0</v>
      </c>
      <c r="Y45" s="452"/>
      <c r="Z45" s="432">
        <f t="shared" si="68"/>
        <v>0</v>
      </c>
      <c r="AA45" s="452"/>
      <c r="AB45" s="432">
        <f>ROUND($H45*AA45,0)</f>
        <v>0</v>
      </c>
      <c r="AC45" s="452"/>
      <c r="AD45" s="432">
        <f t="shared" si="69"/>
        <v>0</v>
      </c>
      <c r="AE45" s="452"/>
      <c r="AF45" s="432">
        <f t="shared" si="70"/>
        <v>0</v>
      </c>
      <c r="AG45" s="453">
        <f t="shared" si="71"/>
        <v>2</v>
      </c>
      <c r="AH45" s="432">
        <f t="shared" si="71"/>
        <v>504000</v>
      </c>
    </row>
    <row r="46" spans="1:83">
      <c r="A46" s="417"/>
      <c r="B46" s="405"/>
      <c r="C46" s="454"/>
      <c r="D46" s="418"/>
      <c r="E46" s="418"/>
      <c r="F46" s="418"/>
      <c r="G46" s="418"/>
      <c r="H46" s="451"/>
      <c r="I46" s="452"/>
      <c r="J46" s="432">
        <f t="shared" si="60"/>
        <v>0</v>
      </c>
      <c r="K46" s="452"/>
      <c r="L46" s="432">
        <f t="shared" si="61"/>
        <v>0</v>
      </c>
      <c r="M46" s="452"/>
      <c r="N46" s="432">
        <f t="shared" si="62"/>
        <v>0</v>
      </c>
      <c r="O46" s="452"/>
      <c r="P46" s="432">
        <f t="shared" si="63"/>
        <v>0</v>
      </c>
      <c r="Q46" s="452"/>
      <c r="R46" s="432">
        <f t="shared" si="64"/>
        <v>0</v>
      </c>
      <c r="S46" s="452"/>
      <c r="T46" s="432">
        <f t="shared" si="65"/>
        <v>0</v>
      </c>
      <c r="U46" s="452"/>
      <c r="V46" s="432">
        <f t="shared" si="66"/>
        <v>0</v>
      </c>
      <c r="W46" s="452"/>
      <c r="X46" s="432">
        <f t="shared" si="67"/>
        <v>0</v>
      </c>
      <c r="Y46" s="452"/>
      <c r="Z46" s="432">
        <f t="shared" si="68"/>
        <v>0</v>
      </c>
      <c r="AA46" s="452"/>
      <c r="AB46" s="432">
        <f>ROUND($H46*AA46,0)</f>
        <v>0</v>
      </c>
      <c r="AC46" s="452"/>
      <c r="AD46" s="432">
        <f t="shared" si="69"/>
        <v>0</v>
      </c>
      <c r="AE46" s="452"/>
      <c r="AF46" s="432">
        <f t="shared" si="70"/>
        <v>0</v>
      </c>
      <c r="AG46" s="453">
        <f t="shared" si="71"/>
        <v>0</v>
      </c>
      <c r="AH46" s="432">
        <f t="shared" si="71"/>
        <v>0</v>
      </c>
    </row>
    <row r="47" spans="1:83">
      <c r="A47" s="417"/>
      <c r="B47" s="405" t="s">
        <v>171</v>
      </c>
      <c r="C47" s="454"/>
      <c r="D47" s="418"/>
      <c r="E47" s="418"/>
      <c r="F47" s="418"/>
      <c r="G47" s="418"/>
      <c r="H47" s="451">
        <v>238000</v>
      </c>
      <c r="I47" s="452"/>
      <c r="J47" s="432">
        <f t="shared" si="60"/>
        <v>0</v>
      </c>
      <c r="K47" s="452"/>
      <c r="L47" s="432">
        <f t="shared" si="61"/>
        <v>0</v>
      </c>
      <c r="M47" s="452"/>
      <c r="N47" s="432">
        <f t="shared" si="62"/>
        <v>0</v>
      </c>
      <c r="O47" s="452"/>
      <c r="P47" s="432">
        <f t="shared" si="63"/>
        <v>0</v>
      </c>
      <c r="Q47" s="452"/>
      <c r="R47" s="432">
        <f t="shared" si="64"/>
        <v>0</v>
      </c>
      <c r="S47" s="452"/>
      <c r="T47" s="432">
        <f t="shared" si="65"/>
        <v>0</v>
      </c>
      <c r="U47" s="452"/>
      <c r="V47" s="432">
        <f t="shared" si="66"/>
        <v>0</v>
      </c>
      <c r="W47" s="452"/>
      <c r="X47" s="432">
        <f t="shared" si="67"/>
        <v>0</v>
      </c>
      <c r="Y47" s="452"/>
      <c r="Z47" s="432">
        <f t="shared" si="68"/>
        <v>0</v>
      </c>
      <c r="AA47" s="452"/>
      <c r="AB47" s="432">
        <f>ROUND($H47*AA47,0)</f>
        <v>0</v>
      </c>
      <c r="AC47" s="452"/>
      <c r="AD47" s="432">
        <f t="shared" si="69"/>
        <v>0</v>
      </c>
      <c r="AE47" s="452"/>
      <c r="AF47" s="432">
        <f t="shared" si="70"/>
        <v>0</v>
      </c>
      <c r="AG47" s="453">
        <f t="shared" si="71"/>
        <v>0</v>
      </c>
      <c r="AH47" s="432">
        <f t="shared" si="71"/>
        <v>0</v>
      </c>
    </row>
    <row r="48" spans="1:83">
      <c r="A48" s="417"/>
      <c r="B48" s="405"/>
      <c r="C48" s="454"/>
      <c r="D48" s="418"/>
      <c r="E48" s="418"/>
      <c r="F48" s="418"/>
      <c r="G48" s="418"/>
      <c r="H48" s="451"/>
      <c r="I48" s="452"/>
      <c r="J48" s="432">
        <f t="shared" si="60"/>
        <v>0</v>
      </c>
      <c r="K48" s="452"/>
      <c r="L48" s="432">
        <f t="shared" si="61"/>
        <v>0</v>
      </c>
      <c r="M48" s="452"/>
      <c r="N48" s="432">
        <f t="shared" si="62"/>
        <v>0</v>
      </c>
      <c r="O48" s="452"/>
      <c r="P48" s="432">
        <f t="shared" si="63"/>
        <v>0</v>
      </c>
      <c r="Q48" s="452"/>
      <c r="R48" s="432">
        <f t="shared" si="64"/>
        <v>0</v>
      </c>
      <c r="S48" s="452"/>
      <c r="T48" s="432">
        <f t="shared" si="65"/>
        <v>0</v>
      </c>
      <c r="U48" s="452"/>
      <c r="V48" s="432">
        <f t="shared" si="66"/>
        <v>0</v>
      </c>
      <c r="W48" s="452"/>
      <c r="X48" s="432">
        <f t="shared" si="67"/>
        <v>0</v>
      </c>
      <c r="Y48" s="452"/>
      <c r="Z48" s="432">
        <f t="shared" si="68"/>
        <v>0</v>
      </c>
      <c r="AA48" s="452"/>
      <c r="AB48" s="432"/>
      <c r="AC48" s="452"/>
      <c r="AD48" s="432">
        <f t="shared" si="69"/>
        <v>0</v>
      </c>
      <c r="AE48" s="452"/>
      <c r="AF48" s="432">
        <f t="shared" si="70"/>
        <v>0</v>
      </c>
      <c r="AG48" s="453">
        <f t="shared" si="71"/>
        <v>0</v>
      </c>
      <c r="AH48" s="432">
        <f t="shared" si="71"/>
        <v>0</v>
      </c>
    </row>
    <row r="49" spans="1:34">
      <c r="A49" s="417">
        <v>2</v>
      </c>
      <c r="B49" s="405" t="s">
        <v>172</v>
      </c>
      <c r="C49" s="418"/>
      <c r="D49" s="418"/>
      <c r="E49" s="418"/>
      <c r="F49" s="418"/>
      <c r="G49" s="418"/>
      <c r="H49" s="455">
        <v>18000</v>
      </c>
      <c r="I49" s="452">
        <v>1</v>
      </c>
      <c r="J49" s="432">
        <f t="shared" si="60"/>
        <v>18000</v>
      </c>
      <c r="K49" s="452"/>
      <c r="L49" s="432">
        <f t="shared" si="61"/>
        <v>0</v>
      </c>
      <c r="M49" s="452">
        <v>1</v>
      </c>
      <c r="N49" s="432">
        <f t="shared" si="62"/>
        <v>18000</v>
      </c>
      <c r="O49" s="452"/>
      <c r="P49" s="432">
        <f t="shared" si="63"/>
        <v>0</v>
      </c>
      <c r="Q49" s="452"/>
      <c r="R49" s="432">
        <f t="shared" si="64"/>
        <v>0</v>
      </c>
      <c r="S49" s="452"/>
      <c r="T49" s="432">
        <f t="shared" si="65"/>
        <v>0</v>
      </c>
      <c r="U49" s="452"/>
      <c r="V49" s="432">
        <f t="shared" si="66"/>
        <v>0</v>
      </c>
      <c r="W49" s="452"/>
      <c r="X49" s="432">
        <f t="shared" si="67"/>
        <v>0</v>
      </c>
      <c r="Y49" s="452"/>
      <c r="Z49" s="432">
        <f t="shared" si="68"/>
        <v>0</v>
      </c>
      <c r="AA49" s="452"/>
      <c r="AB49" s="432">
        <f>ROUND($H49*AA49,0)</f>
        <v>0</v>
      </c>
      <c r="AC49" s="452"/>
      <c r="AD49" s="432">
        <f t="shared" si="69"/>
        <v>0</v>
      </c>
      <c r="AE49" s="452"/>
      <c r="AF49" s="432">
        <f t="shared" si="70"/>
        <v>0</v>
      </c>
      <c r="AG49" s="453">
        <f t="shared" si="71"/>
        <v>2</v>
      </c>
      <c r="AH49" s="432">
        <f t="shared" si="71"/>
        <v>36000</v>
      </c>
    </row>
    <row r="50" spans="1:34">
      <c r="A50" s="417"/>
      <c r="B50" s="405"/>
      <c r="C50" s="418"/>
      <c r="D50" s="418"/>
      <c r="E50" s="418"/>
      <c r="F50" s="418"/>
      <c r="G50" s="418"/>
      <c r="H50" s="455"/>
      <c r="I50" s="452"/>
      <c r="J50" s="432">
        <f t="shared" ref="J50:J55" si="72">ROUND($H50*I50,0)</f>
        <v>0</v>
      </c>
      <c r="K50" s="452"/>
      <c r="L50" s="432">
        <f t="shared" ref="L50:L55" si="73">ROUND($H50*K50,0)</f>
        <v>0</v>
      </c>
      <c r="M50" s="452"/>
      <c r="N50" s="432">
        <f t="shared" ref="N50:N55" si="74">ROUND($H50*M50,0)</f>
        <v>0</v>
      </c>
      <c r="O50" s="452"/>
      <c r="P50" s="432">
        <f t="shared" ref="P50:P55" si="75">ROUND($H50*O50,0)</f>
        <v>0</v>
      </c>
      <c r="Q50" s="452"/>
      <c r="R50" s="432">
        <f t="shared" ref="R50:R55" si="76">ROUND($H50*Q50,0)</f>
        <v>0</v>
      </c>
      <c r="S50" s="452"/>
      <c r="T50" s="432">
        <f t="shared" ref="T50:T55" si="77">ROUND($H50*S50,0)</f>
        <v>0</v>
      </c>
      <c r="U50" s="452"/>
      <c r="V50" s="432">
        <f t="shared" ref="V50:V55" si="78">ROUND($H50*U50,0)</f>
        <v>0</v>
      </c>
      <c r="W50" s="452"/>
      <c r="X50" s="432">
        <f t="shared" ref="X50:X55" si="79">ROUND($H50*W50,0)</f>
        <v>0</v>
      </c>
      <c r="Y50" s="452"/>
      <c r="Z50" s="432">
        <f t="shared" ref="Z50:Z55" si="80">ROUND($H50*Y50,0)</f>
        <v>0</v>
      </c>
      <c r="AA50" s="452"/>
      <c r="AB50" s="432">
        <f t="shared" ref="AB50:AB55" si="81">ROUND($H50*AA50,0)</f>
        <v>0</v>
      </c>
      <c r="AC50" s="452"/>
      <c r="AD50" s="432">
        <f t="shared" ref="AD50:AD55" si="82">ROUND($H50*AC50,0)</f>
        <v>0</v>
      </c>
      <c r="AE50" s="452"/>
      <c r="AF50" s="432">
        <f t="shared" ref="AF50:AF55" si="83">ROUND($H50*AE50,0)</f>
        <v>0</v>
      </c>
      <c r="AG50" s="453">
        <f t="shared" ref="AG50:AG55" si="84">I50+K50+M50+O50+Q50+S50+U50+W50+Y50+AA50+AC50+AE50</f>
        <v>0</v>
      </c>
      <c r="AH50" s="432">
        <f t="shared" ref="AH50:AH55" si="85">J50+L50+N50+P50+R50+T50+V50+X50+Z50+AB50+AD50+AF50</f>
        <v>0</v>
      </c>
    </row>
    <row r="51" spans="1:34">
      <c r="A51" s="417">
        <v>3</v>
      </c>
      <c r="B51" s="405" t="s">
        <v>173</v>
      </c>
      <c r="C51" s="418"/>
      <c r="D51" s="418"/>
      <c r="E51" s="418"/>
      <c r="F51" s="418"/>
      <c r="G51" s="418"/>
      <c r="H51" s="455">
        <v>12000</v>
      </c>
      <c r="I51" s="452">
        <f>I37*30</f>
        <v>30</v>
      </c>
      <c r="J51" s="432">
        <f t="shared" si="72"/>
        <v>360000</v>
      </c>
      <c r="K51" s="452">
        <f>K37*30</f>
        <v>15</v>
      </c>
      <c r="L51" s="432">
        <f t="shared" si="73"/>
        <v>180000</v>
      </c>
      <c r="M51" s="452">
        <f>M37*30</f>
        <v>15</v>
      </c>
      <c r="N51" s="432">
        <f t="shared" si="74"/>
        <v>180000</v>
      </c>
      <c r="O51" s="452"/>
      <c r="P51" s="432">
        <f t="shared" si="75"/>
        <v>0</v>
      </c>
      <c r="Q51" s="452"/>
      <c r="R51" s="432">
        <f t="shared" si="76"/>
        <v>0</v>
      </c>
      <c r="S51" s="452"/>
      <c r="T51" s="432">
        <f t="shared" si="77"/>
        <v>0</v>
      </c>
      <c r="U51" s="452"/>
      <c r="V51" s="432">
        <f t="shared" si="78"/>
        <v>0</v>
      </c>
      <c r="W51" s="452"/>
      <c r="X51" s="432">
        <f t="shared" si="79"/>
        <v>0</v>
      </c>
      <c r="Y51" s="452"/>
      <c r="Z51" s="432">
        <f t="shared" si="80"/>
        <v>0</v>
      </c>
      <c r="AA51" s="452"/>
      <c r="AB51" s="432">
        <f t="shared" si="81"/>
        <v>0</v>
      </c>
      <c r="AC51" s="452"/>
      <c r="AD51" s="432">
        <f t="shared" si="82"/>
        <v>0</v>
      </c>
      <c r="AE51" s="452"/>
      <c r="AF51" s="432">
        <f t="shared" si="83"/>
        <v>0</v>
      </c>
      <c r="AG51" s="453">
        <f t="shared" si="84"/>
        <v>60</v>
      </c>
      <c r="AH51" s="432">
        <f t="shared" si="85"/>
        <v>720000</v>
      </c>
    </row>
    <row r="52" spans="1:34">
      <c r="A52" s="417"/>
      <c r="B52" s="405"/>
      <c r="C52" s="418"/>
      <c r="D52" s="418"/>
      <c r="E52" s="418"/>
      <c r="F52" s="418"/>
      <c r="G52" s="418"/>
      <c r="H52" s="455"/>
      <c r="I52" s="452"/>
      <c r="J52" s="432">
        <f t="shared" si="72"/>
        <v>0</v>
      </c>
      <c r="K52" s="452"/>
      <c r="L52" s="432">
        <f t="shared" si="73"/>
        <v>0</v>
      </c>
      <c r="M52" s="452"/>
      <c r="N52" s="432">
        <f t="shared" si="74"/>
        <v>0</v>
      </c>
      <c r="O52" s="452"/>
      <c r="P52" s="432">
        <f t="shared" si="75"/>
        <v>0</v>
      </c>
      <c r="Q52" s="452"/>
      <c r="R52" s="432">
        <f t="shared" si="76"/>
        <v>0</v>
      </c>
      <c r="S52" s="452"/>
      <c r="T52" s="432">
        <f t="shared" si="77"/>
        <v>0</v>
      </c>
      <c r="U52" s="452"/>
      <c r="V52" s="432">
        <f t="shared" si="78"/>
        <v>0</v>
      </c>
      <c r="W52" s="452"/>
      <c r="X52" s="432">
        <f t="shared" si="79"/>
        <v>0</v>
      </c>
      <c r="Y52" s="452"/>
      <c r="Z52" s="432">
        <f t="shared" si="80"/>
        <v>0</v>
      </c>
      <c r="AA52" s="452"/>
      <c r="AB52" s="432">
        <f t="shared" si="81"/>
        <v>0</v>
      </c>
      <c r="AC52" s="452"/>
      <c r="AD52" s="432">
        <f t="shared" si="82"/>
        <v>0</v>
      </c>
      <c r="AE52" s="452"/>
      <c r="AF52" s="432">
        <f t="shared" si="83"/>
        <v>0</v>
      </c>
      <c r="AG52" s="453">
        <f t="shared" si="84"/>
        <v>0</v>
      </c>
      <c r="AH52" s="432">
        <f t="shared" si="85"/>
        <v>0</v>
      </c>
    </row>
    <row r="53" spans="1:34">
      <c r="A53" s="417"/>
      <c r="B53" s="405"/>
      <c r="C53" s="418"/>
      <c r="D53" s="418"/>
      <c r="E53" s="418"/>
      <c r="F53" s="418"/>
      <c r="G53" s="418"/>
      <c r="H53" s="455"/>
      <c r="I53" s="452"/>
      <c r="J53" s="432">
        <f t="shared" si="72"/>
        <v>0</v>
      </c>
      <c r="K53" s="452"/>
      <c r="L53" s="432">
        <f t="shared" si="73"/>
        <v>0</v>
      </c>
      <c r="M53" s="452"/>
      <c r="N53" s="432">
        <f t="shared" si="74"/>
        <v>0</v>
      </c>
      <c r="O53" s="452"/>
      <c r="P53" s="432">
        <f t="shared" si="75"/>
        <v>0</v>
      </c>
      <c r="Q53" s="452"/>
      <c r="R53" s="432">
        <f t="shared" si="76"/>
        <v>0</v>
      </c>
      <c r="S53" s="452"/>
      <c r="T53" s="432">
        <f t="shared" si="77"/>
        <v>0</v>
      </c>
      <c r="U53" s="452"/>
      <c r="V53" s="432">
        <f t="shared" si="78"/>
        <v>0</v>
      </c>
      <c r="W53" s="452"/>
      <c r="X53" s="432">
        <f t="shared" si="79"/>
        <v>0</v>
      </c>
      <c r="Y53" s="452"/>
      <c r="Z53" s="432">
        <f t="shared" si="80"/>
        <v>0</v>
      </c>
      <c r="AA53" s="452"/>
      <c r="AB53" s="432">
        <f t="shared" si="81"/>
        <v>0</v>
      </c>
      <c r="AC53" s="452"/>
      <c r="AD53" s="432">
        <f t="shared" si="82"/>
        <v>0</v>
      </c>
      <c r="AE53" s="452"/>
      <c r="AF53" s="432">
        <f t="shared" si="83"/>
        <v>0</v>
      </c>
      <c r="AG53" s="453">
        <f t="shared" si="84"/>
        <v>0</v>
      </c>
      <c r="AH53" s="432">
        <f t="shared" si="85"/>
        <v>0</v>
      </c>
    </row>
    <row r="54" spans="1:34">
      <c r="A54" s="417"/>
      <c r="B54" s="405"/>
      <c r="C54" s="418"/>
      <c r="D54" s="418"/>
      <c r="E54" s="418"/>
      <c r="F54" s="418"/>
      <c r="G54" s="418"/>
      <c r="H54" s="455"/>
      <c r="I54" s="452"/>
      <c r="J54" s="432">
        <f t="shared" si="72"/>
        <v>0</v>
      </c>
      <c r="K54" s="452"/>
      <c r="L54" s="432">
        <f t="shared" si="73"/>
        <v>0</v>
      </c>
      <c r="M54" s="452"/>
      <c r="N54" s="432">
        <f t="shared" si="74"/>
        <v>0</v>
      </c>
      <c r="O54" s="452"/>
      <c r="P54" s="432">
        <f t="shared" si="75"/>
        <v>0</v>
      </c>
      <c r="Q54" s="452"/>
      <c r="R54" s="432">
        <f t="shared" si="76"/>
        <v>0</v>
      </c>
      <c r="S54" s="452"/>
      <c r="T54" s="432">
        <f t="shared" si="77"/>
        <v>0</v>
      </c>
      <c r="U54" s="452"/>
      <c r="V54" s="432">
        <f t="shared" si="78"/>
        <v>0</v>
      </c>
      <c r="W54" s="452"/>
      <c r="X54" s="432">
        <f t="shared" si="79"/>
        <v>0</v>
      </c>
      <c r="Y54" s="452"/>
      <c r="Z54" s="432">
        <f t="shared" si="80"/>
        <v>0</v>
      </c>
      <c r="AA54" s="452"/>
      <c r="AB54" s="432">
        <f t="shared" si="81"/>
        <v>0</v>
      </c>
      <c r="AC54" s="452"/>
      <c r="AD54" s="432">
        <f t="shared" si="82"/>
        <v>0</v>
      </c>
      <c r="AE54" s="452"/>
      <c r="AF54" s="432">
        <f t="shared" si="83"/>
        <v>0</v>
      </c>
      <c r="AG54" s="453">
        <f t="shared" si="84"/>
        <v>0</v>
      </c>
      <c r="AH54" s="432">
        <f t="shared" si="85"/>
        <v>0</v>
      </c>
    </row>
    <row r="55" spans="1:34">
      <c r="A55" s="417"/>
      <c r="B55" s="405"/>
      <c r="C55" s="418"/>
      <c r="D55" s="418"/>
      <c r="E55" s="418"/>
      <c r="F55" s="418"/>
      <c r="G55" s="418"/>
      <c r="H55" s="455"/>
      <c r="I55" s="452"/>
      <c r="J55" s="432">
        <f t="shared" si="72"/>
        <v>0</v>
      </c>
      <c r="K55" s="452"/>
      <c r="L55" s="432">
        <f t="shared" si="73"/>
        <v>0</v>
      </c>
      <c r="M55" s="452"/>
      <c r="N55" s="432">
        <f t="shared" si="74"/>
        <v>0</v>
      </c>
      <c r="O55" s="452"/>
      <c r="P55" s="432">
        <f t="shared" si="75"/>
        <v>0</v>
      </c>
      <c r="Q55" s="452"/>
      <c r="R55" s="432">
        <f t="shared" si="76"/>
        <v>0</v>
      </c>
      <c r="S55" s="452"/>
      <c r="T55" s="432">
        <f t="shared" si="77"/>
        <v>0</v>
      </c>
      <c r="U55" s="452"/>
      <c r="V55" s="432">
        <f t="shared" si="78"/>
        <v>0</v>
      </c>
      <c r="W55" s="452"/>
      <c r="X55" s="432">
        <f t="shared" si="79"/>
        <v>0</v>
      </c>
      <c r="Y55" s="452"/>
      <c r="Z55" s="432">
        <f t="shared" si="80"/>
        <v>0</v>
      </c>
      <c r="AA55" s="452"/>
      <c r="AB55" s="432">
        <f t="shared" si="81"/>
        <v>0</v>
      </c>
      <c r="AC55" s="452"/>
      <c r="AD55" s="432">
        <f t="shared" si="82"/>
        <v>0</v>
      </c>
      <c r="AE55" s="452"/>
      <c r="AF55" s="432">
        <f t="shared" si="83"/>
        <v>0</v>
      </c>
      <c r="AG55" s="453">
        <f t="shared" si="84"/>
        <v>0</v>
      </c>
      <c r="AH55" s="432">
        <f t="shared" si="85"/>
        <v>0</v>
      </c>
    </row>
    <row r="56" spans="1:34">
      <c r="A56" s="417"/>
      <c r="B56" s="405"/>
      <c r="C56" s="418"/>
      <c r="D56" s="418"/>
      <c r="E56" s="418"/>
      <c r="F56" s="418"/>
      <c r="G56" s="418"/>
      <c r="H56" s="455"/>
      <c r="I56" s="452"/>
      <c r="J56" s="432">
        <f t="shared" ref="J56:J59" si="86">ROUND($H56*I56,0)</f>
        <v>0</v>
      </c>
      <c r="K56" s="452"/>
      <c r="L56" s="432">
        <f t="shared" ref="L56:L59" si="87">ROUND($H56*K56,0)</f>
        <v>0</v>
      </c>
      <c r="M56" s="452"/>
      <c r="N56" s="432">
        <f t="shared" ref="N56:N59" si="88">ROUND($H56*M56,0)</f>
        <v>0</v>
      </c>
      <c r="O56" s="452"/>
      <c r="P56" s="432">
        <f t="shared" ref="P56:P59" si="89">ROUND($H56*O56,0)</f>
        <v>0</v>
      </c>
      <c r="Q56" s="452"/>
      <c r="R56" s="432">
        <f t="shared" ref="R56:R59" si="90">ROUND($H56*Q56,0)</f>
        <v>0</v>
      </c>
      <c r="S56" s="452"/>
      <c r="T56" s="432">
        <f t="shared" ref="T56:T59" si="91">ROUND($H56*S56,0)</f>
        <v>0</v>
      </c>
      <c r="U56" s="452"/>
      <c r="V56" s="432">
        <f t="shared" ref="V56:V59" si="92">ROUND($H56*U56,0)</f>
        <v>0</v>
      </c>
      <c r="W56" s="452"/>
      <c r="X56" s="432">
        <f t="shared" ref="X56:X59" si="93">ROUND($H56*W56,0)</f>
        <v>0</v>
      </c>
      <c r="Y56" s="452"/>
      <c r="Z56" s="432">
        <f t="shared" ref="Z56:Z59" si="94">ROUND($H56*Y56,0)</f>
        <v>0</v>
      </c>
      <c r="AA56" s="452"/>
      <c r="AB56" s="432">
        <f t="shared" ref="AB56:AB59" si="95">ROUND($H56*AA56,0)</f>
        <v>0</v>
      </c>
      <c r="AC56" s="452"/>
      <c r="AD56" s="432">
        <f t="shared" ref="AD56:AD59" si="96">ROUND($H56*AC56,0)</f>
        <v>0</v>
      </c>
      <c r="AE56" s="452"/>
      <c r="AF56" s="432">
        <f t="shared" ref="AF56:AF59" si="97">ROUND($H56*AE56,0)</f>
        <v>0</v>
      </c>
      <c r="AG56" s="453">
        <f t="shared" ref="AG56:AG59" si="98">I56+K56+M56+O56+Q56+S56+U56+W56+Y56+AA56+AC56+AE56</f>
        <v>0</v>
      </c>
      <c r="AH56" s="432">
        <f t="shared" ref="AH56:AH59" si="99">J56+L56+N56+P56+R56+T56+V56+X56+Z56+AB56+AD56+AF56</f>
        <v>0</v>
      </c>
    </row>
    <row r="57" spans="1:34">
      <c r="A57" s="417"/>
      <c r="B57" s="405"/>
      <c r="C57" s="418"/>
      <c r="D57" s="418"/>
      <c r="E57" s="418"/>
      <c r="F57" s="418"/>
      <c r="G57" s="418"/>
      <c r="H57" s="455"/>
      <c r="I57" s="452"/>
      <c r="J57" s="432">
        <f t="shared" si="86"/>
        <v>0</v>
      </c>
      <c r="K57" s="452"/>
      <c r="L57" s="432">
        <f t="shared" si="87"/>
        <v>0</v>
      </c>
      <c r="M57" s="452"/>
      <c r="N57" s="432">
        <f t="shared" si="88"/>
        <v>0</v>
      </c>
      <c r="O57" s="452"/>
      <c r="P57" s="432">
        <f t="shared" si="89"/>
        <v>0</v>
      </c>
      <c r="Q57" s="452"/>
      <c r="R57" s="432">
        <f t="shared" si="90"/>
        <v>0</v>
      </c>
      <c r="S57" s="452"/>
      <c r="T57" s="432">
        <f t="shared" si="91"/>
        <v>0</v>
      </c>
      <c r="U57" s="452"/>
      <c r="V57" s="432">
        <f t="shared" si="92"/>
        <v>0</v>
      </c>
      <c r="W57" s="452"/>
      <c r="X57" s="432">
        <f t="shared" si="93"/>
        <v>0</v>
      </c>
      <c r="Y57" s="452"/>
      <c r="Z57" s="432">
        <f t="shared" si="94"/>
        <v>0</v>
      </c>
      <c r="AA57" s="452"/>
      <c r="AB57" s="432">
        <f t="shared" si="95"/>
        <v>0</v>
      </c>
      <c r="AC57" s="452"/>
      <c r="AD57" s="432">
        <f t="shared" si="96"/>
        <v>0</v>
      </c>
      <c r="AE57" s="452"/>
      <c r="AF57" s="432">
        <f t="shared" si="97"/>
        <v>0</v>
      </c>
      <c r="AG57" s="453">
        <f t="shared" si="98"/>
        <v>0</v>
      </c>
      <c r="AH57" s="432">
        <f t="shared" si="99"/>
        <v>0</v>
      </c>
    </row>
    <row r="58" spans="1:34">
      <c r="A58" s="417"/>
      <c r="B58" s="405"/>
      <c r="C58" s="418"/>
      <c r="D58" s="418"/>
      <c r="E58" s="418"/>
      <c r="F58" s="418"/>
      <c r="G58" s="418"/>
      <c r="H58" s="455"/>
      <c r="I58" s="452"/>
      <c r="J58" s="432">
        <f t="shared" si="86"/>
        <v>0</v>
      </c>
      <c r="K58" s="452"/>
      <c r="L58" s="432">
        <f t="shared" si="87"/>
        <v>0</v>
      </c>
      <c r="M58" s="452"/>
      <c r="N58" s="432">
        <f t="shared" si="88"/>
        <v>0</v>
      </c>
      <c r="O58" s="452"/>
      <c r="P58" s="432">
        <f t="shared" si="89"/>
        <v>0</v>
      </c>
      <c r="Q58" s="452"/>
      <c r="R58" s="432">
        <f t="shared" si="90"/>
        <v>0</v>
      </c>
      <c r="S58" s="452"/>
      <c r="T58" s="432">
        <f t="shared" si="91"/>
        <v>0</v>
      </c>
      <c r="U58" s="452"/>
      <c r="V58" s="432">
        <f t="shared" si="92"/>
        <v>0</v>
      </c>
      <c r="W58" s="452"/>
      <c r="X58" s="432">
        <f t="shared" si="93"/>
        <v>0</v>
      </c>
      <c r="Y58" s="452"/>
      <c r="Z58" s="432">
        <f t="shared" si="94"/>
        <v>0</v>
      </c>
      <c r="AA58" s="452"/>
      <c r="AB58" s="432">
        <f t="shared" si="95"/>
        <v>0</v>
      </c>
      <c r="AC58" s="452"/>
      <c r="AD58" s="432">
        <f t="shared" si="96"/>
        <v>0</v>
      </c>
      <c r="AE58" s="452"/>
      <c r="AF58" s="432">
        <f t="shared" si="97"/>
        <v>0</v>
      </c>
      <c r="AG58" s="453">
        <f t="shared" si="98"/>
        <v>0</v>
      </c>
      <c r="AH58" s="432">
        <f t="shared" si="99"/>
        <v>0</v>
      </c>
    </row>
    <row r="59" spans="1:34">
      <c r="A59" s="417"/>
      <c r="B59" s="405"/>
      <c r="C59" s="418"/>
      <c r="D59" s="418"/>
      <c r="E59" s="418"/>
      <c r="F59" s="418"/>
      <c r="G59" s="418"/>
      <c r="H59" s="455"/>
      <c r="I59" s="452"/>
      <c r="J59" s="432">
        <f t="shared" si="86"/>
        <v>0</v>
      </c>
      <c r="K59" s="452"/>
      <c r="L59" s="432">
        <f t="shared" si="87"/>
        <v>0</v>
      </c>
      <c r="M59" s="452"/>
      <c r="N59" s="432">
        <f t="shared" si="88"/>
        <v>0</v>
      </c>
      <c r="O59" s="452"/>
      <c r="P59" s="432">
        <f t="shared" si="89"/>
        <v>0</v>
      </c>
      <c r="Q59" s="452"/>
      <c r="R59" s="432">
        <f t="shared" si="90"/>
        <v>0</v>
      </c>
      <c r="S59" s="452"/>
      <c r="T59" s="432">
        <f t="shared" si="91"/>
        <v>0</v>
      </c>
      <c r="U59" s="452"/>
      <c r="V59" s="432">
        <f t="shared" si="92"/>
        <v>0</v>
      </c>
      <c r="W59" s="452"/>
      <c r="X59" s="432">
        <f t="shared" si="93"/>
        <v>0</v>
      </c>
      <c r="Y59" s="452"/>
      <c r="Z59" s="432">
        <f t="shared" si="94"/>
        <v>0</v>
      </c>
      <c r="AA59" s="452"/>
      <c r="AB59" s="432">
        <f t="shared" si="95"/>
        <v>0</v>
      </c>
      <c r="AC59" s="452"/>
      <c r="AD59" s="432">
        <f t="shared" si="96"/>
        <v>0</v>
      </c>
      <c r="AE59" s="452"/>
      <c r="AF59" s="432">
        <f t="shared" si="97"/>
        <v>0</v>
      </c>
      <c r="AG59" s="453">
        <f t="shared" si="98"/>
        <v>0</v>
      </c>
      <c r="AH59" s="432">
        <f t="shared" si="99"/>
        <v>0</v>
      </c>
    </row>
    <row r="60" spans="1:34">
      <c r="A60" s="417"/>
      <c r="B60" s="405"/>
      <c r="C60" s="418"/>
      <c r="D60" s="418"/>
      <c r="E60" s="418"/>
      <c r="F60" s="418"/>
      <c r="G60" s="418"/>
      <c r="H60" s="456"/>
      <c r="I60" s="452"/>
      <c r="J60" s="432">
        <f>ROUND($H60*I60,0)</f>
        <v>0</v>
      </c>
      <c r="K60" s="452"/>
      <c r="L60" s="432">
        <f>ROUND($H60*K60,0)</f>
        <v>0</v>
      </c>
      <c r="M60" s="452"/>
      <c r="N60" s="432">
        <f>ROUND($H60*M60,0)</f>
        <v>0</v>
      </c>
      <c r="O60" s="452"/>
      <c r="P60" s="432">
        <f>ROUND($H60*O60,0)</f>
        <v>0</v>
      </c>
      <c r="Q60" s="452"/>
      <c r="R60" s="432">
        <f>ROUND($H60*Q60,0)</f>
        <v>0</v>
      </c>
      <c r="S60" s="452"/>
      <c r="T60" s="432">
        <f>ROUND($H60*S60,0)</f>
        <v>0</v>
      </c>
      <c r="U60" s="452"/>
      <c r="V60" s="432">
        <f>ROUND($H60*U60,0)</f>
        <v>0</v>
      </c>
      <c r="W60" s="452"/>
      <c r="X60" s="432">
        <f>ROUND($H60*W60,0)</f>
        <v>0</v>
      </c>
      <c r="Y60" s="452"/>
      <c r="Z60" s="432">
        <f>ROUND($H60*Y60,0)</f>
        <v>0</v>
      </c>
      <c r="AA60" s="452"/>
      <c r="AB60" s="432">
        <f>ROUND($H60*AA60,0)</f>
        <v>0</v>
      </c>
      <c r="AC60" s="452"/>
      <c r="AD60" s="432">
        <f>ROUND($H60*AC60,0)</f>
        <v>0</v>
      </c>
      <c r="AE60" s="452"/>
      <c r="AF60" s="432">
        <f>ROUND($H60*AE60,0)</f>
        <v>0</v>
      </c>
      <c r="AG60" s="453">
        <f t="shared" ref="AG60:AH63" si="100">I60+K60+M60+O60+Q60+S60+U60+W60+Y60+AA60+AC60+AE60</f>
        <v>0</v>
      </c>
      <c r="AH60" s="432">
        <f t="shared" si="100"/>
        <v>0</v>
      </c>
    </row>
    <row r="61" spans="1:34">
      <c r="A61" s="417"/>
      <c r="B61" s="405"/>
      <c r="C61" s="418"/>
      <c r="D61" s="418"/>
      <c r="E61" s="418"/>
      <c r="F61" s="418"/>
      <c r="G61" s="418"/>
      <c r="H61" s="456"/>
      <c r="I61" s="452"/>
      <c r="J61" s="432">
        <f>ROUND($H61*I61,0)</f>
        <v>0</v>
      </c>
      <c r="K61" s="452"/>
      <c r="L61" s="432">
        <f>ROUND($H61*K61,0)</f>
        <v>0</v>
      </c>
      <c r="M61" s="452"/>
      <c r="N61" s="432">
        <f>ROUND($H61*M61,0)</f>
        <v>0</v>
      </c>
      <c r="O61" s="452"/>
      <c r="P61" s="432">
        <f>ROUND($H61*O61,0)</f>
        <v>0</v>
      </c>
      <c r="Q61" s="452"/>
      <c r="R61" s="432">
        <f>ROUND($H61*Q61,0)</f>
        <v>0</v>
      </c>
      <c r="S61" s="452"/>
      <c r="T61" s="432">
        <f>ROUND($H61*S61,0)</f>
        <v>0</v>
      </c>
      <c r="U61" s="452"/>
      <c r="V61" s="432">
        <f>ROUND($H61*U61,0)</f>
        <v>0</v>
      </c>
      <c r="W61" s="452"/>
      <c r="X61" s="432">
        <f>ROUND($H61*W61,0)</f>
        <v>0</v>
      </c>
      <c r="Y61" s="452"/>
      <c r="Z61" s="432">
        <f>ROUND($H61*Y61,0)</f>
        <v>0</v>
      </c>
      <c r="AA61" s="452"/>
      <c r="AB61" s="432">
        <f>ROUND($H61*AA61,0)</f>
        <v>0</v>
      </c>
      <c r="AC61" s="452"/>
      <c r="AD61" s="432">
        <f>ROUND($H61*AC61,0)</f>
        <v>0</v>
      </c>
      <c r="AE61" s="452"/>
      <c r="AF61" s="432">
        <f>ROUND($H61*AE61,0)</f>
        <v>0</v>
      </c>
      <c r="AG61" s="453">
        <f t="shared" si="100"/>
        <v>0</v>
      </c>
      <c r="AH61" s="432">
        <f t="shared" si="100"/>
        <v>0</v>
      </c>
    </row>
    <row r="62" spans="1:34">
      <c r="A62" s="417"/>
      <c r="B62" s="405"/>
      <c r="C62" s="418"/>
      <c r="D62" s="418"/>
      <c r="E62" s="418"/>
      <c r="F62" s="418"/>
      <c r="G62" s="418"/>
      <c r="H62" s="455"/>
      <c r="I62" s="452"/>
      <c r="J62" s="432">
        <f>ROUND($H62*I62,0)</f>
        <v>0</v>
      </c>
      <c r="K62" s="452"/>
      <c r="L62" s="432">
        <f>ROUND($H62*K62,0)</f>
        <v>0</v>
      </c>
      <c r="M62" s="452"/>
      <c r="N62" s="432">
        <f>ROUND($H62*M62,0)</f>
        <v>0</v>
      </c>
      <c r="O62" s="452"/>
      <c r="P62" s="432">
        <f>ROUND($H62*O62,0)</f>
        <v>0</v>
      </c>
      <c r="Q62" s="452"/>
      <c r="R62" s="432">
        <f>ROUND($H62*Q62,0)</f>
        <v>0</v>
      </c>
      <c r="S62" s="452"/>
      <c r="T62" s="432">
        <f>ROUND($H62*S62,0)</f>
        <v>0</v>
      </c>
      <c r="U62" s="452"/>
      <c r="V62" s="432">
        <f>ROUND($H62*U62,0)</f>
        <v>0</v>
      </c>
      <c r="W62" s="452"/>
      <c r="X62" s="432">
        <f>ROUND($H62*W62,0)</f>
        <v>0</v>
      </c>
      <c r="Y62" s="452"/>
      <c r="Z62" s="432">
        <f>ROUND($H62*Y62,0)</f>
        <v>0</v>
      </c>
      <c r="AA62" s="452"/>
      <c r="AB62" s="432">
        <f>ROUND($H62*AA62,0)</f>
        <v>0</v>
      </c>
      <c r="AC62" s="452"/>
      <c r="AD62" s="432">
        <f>ROUND($H62*AC62,0)</f>
        <v>0</v>
      </c>
      <c r="AE62" s="452"/>
      <c r="AF62" s="432">
        <f>ROUND($H62*AE62,0)</f>
        <v>0</v>
      </c>
      <c r="AG62" s="453">
        <f t="shared" si="100"/>
        <v>0</v>
      </c>
      <c r="AH62" s="432">
        <f t="shared" si="100"/>
        <v>0</v>
      </c>
    </row>
    <row r="63" spans="1:34">
      <c r="A63" s="417"/>
      <c r="B63" s="405"/>
      <c r="C63" s="418"/>
      <c r="D63" s="418"/>
      <c r="E63" s="418"/>
      <c r="F63" s="418"/>
      <c r="G63" s="418"/>
      <c r="H63" s="456"/>
      <c r="I63" s="452"/>
      <c r="J63" s="432">
        <f>ROUND($H63*I63,0)</f>
        <v>0</v>
      </c>
      <c r="K63" s="452"/>
      <c r="L63" s="432">
        <f>ROUND($H63*K63,0)</f>
        <v>0</v>
      </c>
      <c r="M63" s="452"/>
      <c r="N63" s="432">
        <f>ROUND($H63*M63,0)</f>
        <v>0</v>
      </c>
      <c r="O63" s="452"/>
      <c r="P63" s="432">
        <f>ROUND($H63*O63,0)</f>
        <v>0</v>
      </c>
      <c r="Q63" s="452"/>
      <c r="R63" s="432">
        <f>ROUND($H63*Q63,0)</f>
        <v>0</v>
      </c>
      <c r="S63" s="452"/>
      <c r="T63" s="432">
        <f>ROUND($H63*S63,0)</f>
        <v>0</v>
      </c>
      <c r="U63" s="452"/>
      <c r="V63" s="432">
        <f>ROUND($H63*U63,0)</f>
        <v>0</v>
      </c>
      <c r="W63" s="452"/>
      <c r="X63" s="432">
        <f>ROUND($H63*W63,0)</f>
        <v>0</v>
      </c>
      <c r="Y63" s="452"/>
      <c r="Z63" s="432">
        <f>ROUND($H63*Y63,0)</f>
        <v>0</v>
      </c>
      <c r="AA63" s="452"/>
      <c r="AB63" s="432">
        <f>ROUND($H63*AA63,0)</f>
        <v>0</v>
      </c>
      <c r="AC63" s="452"/>
      <c r="AD63" s="432">
        <f>ROUND($H63*AC63,0)</f>
        <v>0</v>
      </c>
      <c r="AE63" s="452"/>
      <c r="AF63" s="432">
        <f>ROUND($H63*AE63,0)</f>
        <v>0</v>
      </c>
      <c r="AG63" s="453">
        <f t="shared" si="100"/>
        <v>0</v>
      </c>
      <c r="AH63" s="432">
        <f t="shared" si="100"/>
        <v>0</v>
      </c>
    </row>
    <row r="64" spans="1:34" s="202" customFormat="1" ht="8.25" customHeight="1">
      <c r="A64" s="440"/>
      <c r="B64" s="441"/>
      <c r="C64" s="442"/>
      <c r="D64" s="442"/>
      <c r="E64" s="442"/>
      <c r="F64" s="442"/>
      <c r="G64" s="442"/>
      <c r="H64" s="457"/>
      <c r="I64" s="458"/>
      <c r="J64" s="446"/>
      <c r="K64" s="458"/>
      <c r="L64" s="446"/>
      <c r="M64" s="458"/>
      <c r="N64" s="446"/>
      <c r="O64" s="458"/>
      <c r="P64" s="446"/>
      <c r="Q64" s="458"/>
      <c r="R64" s="446"/>
      <c r="S64" s="458"/>
      <c r="T64" s="446"/>
      <c r="U64" s="458"/>
      <c r="V64" s="446"/>
      <c r="W64" s="458"/>
      <c r="X64" s="446"/>
      <c r="Y64" s="458"/>
      <c r="Z64" s="446"/>
      <c r="AA64" s="458"/>
      <c r="AB64" s="446"/>
      <c r="AC64" s="458"/>
      <c r="AD64" s="446"/>
      <c r="AE64" s="458"/>
      <c r="AF64" s="446"/>
      <c r="AG64" s="453"/>
      <c r="AH64" s="446"/>
    </row>
    <row r="65" spans="1:83" s="149" customFormat="1">
      <c r="A65" s="448"/>
      <c r="B65" s="449"/>
      <c r="C65" s="476" t="s">
        <v>91</v>
      </c>
      <c r="D65" s="471"/>
      <c r="E65" s="471"/>
      <c r="F65" s="477"/>
      <c r="G65" s="477"/>
      <c r="H65" s="473"/>
      <c r="I65" s="477"/>
      <c r="J65" s="475">
        <f>SUM(J42:J64)</f>
        <v>630000</v>
      </c>
      <c r="K65" s="477"/>
      <c r="L65" s="475">
        <f>SUM(L42:L64)</f>
        <v>180000</v>
      </c>
      <c r="M65" s="477"/>
      <c r="N65" s="475">
        <f>SUM(N42:N64)</f>
        <v>450000</v>
      </c>
      <c r="O65" s="477"/>
      <c r="P65" s="475">
        <f>SUM(P42:P64)</f>
        <v>0</v>
      </c>
      <c r="Q65" s="477"/>
      <c r="R65" s="475">
        <f>SUM(R42:R64)</f>
        <v>0</v>
      </c>
      <c r="S65" s="477"/>
      <c r="T65" s="475">
        <f>SUM(T42:T64)</f>
        <v>0</v>
      </c>
      <c r="U65" s="477"/>
      <c r="V65" s="475">
        <f>SUM(V42:V64)</f>
        <v>0</v>
      </c>
      <c r="W65" s="477"/>
      <c r="X65" s="475">
        <f>SUM(X42:X64)</f>
        <v>0</v>
      </c>
      <c r="Y65" s="477"/>
      <c r="Z65" s="475">
        <f>SUM(Z42:Z64)</f>
        <v>0</v>
      </c>
      <c r="AA65" s="477"/>
      <c r="AB65" s="475">
        <f>SUM(AB42:AB64)</f>
        <v>0</v>
      </c>
      <c r="AC65" s="477"/>
      <c r="AD65" s="475">
        <f>SUM(AD42:AD64)</f>
        <v>0</v>
      </c>
      <c r="AE65" s="477"/>
      <c r="AF65" s="475">
        <f>SUM(AF42:AF64)</f>
        <v>0</v>
      </c>
      <c r="AG65" s="477"/>
      <c r="AH65" s="475">
        <f>SUM(AH42:AH64)</f>
        <v>1260000</v>
      </c>
      <c r="CE65" s="148"/>
    </row>
    <row r="66" spans="1:83">
      <c r="A66" s="417"/>
      <c r="B66" s="405"/>
      <c r="C66" s="418"/>
      <c r="D66" s="418"/>
      <c r="E66" s="418"/>
      <c r="F66" s="418"/>
      <c r="G66" s="418"/>
      <c r="H66" s="419"/>
      <c r="I66" s="420"/>
      <c r="J66" s="421"/>
      <c r="K66" s="420"/>
      <c r="L66" s="421"/>
      <c r="M66" s="420"/>
      <c r="N66" s="421"/>
      <c r="O66" s="420"/>
      <c r="P66" s="421"/>
      <c r="Q66" s="420"/>
      <c r="R66" s="421"/>
      <c r="S66" s="420"/>
      <c r="T66" s="421"/>
      <c r="U66" s="420"/>
      <c r="V66" s="421"/>
      <c r="W66" s="420"/>
      <c r="X66" s="421"/>
      <c r="Y66" s="420"/>
      <c r="Z66" s="421"/>
      <c r="AA66" s="420"/>
      <c r="AB66" s="421"/>
      <c r="AC66" s="420"/>
      <c r="AD66" s="421"/>
      <c r="AE66" s="420"/>
      <c r="AF66" s="421"/>
      <c r="AG66" s="422"/>
      <c r="AH66" s="421"/>
      <c r="CE66" s="149"/>
    </row>
    <row r="67" spans="1:83" s="149" customFormat="1">
      <c r="A67" s="417" t="s">
        <v>90</v>
      </c>
      <c r="B67" s="406"/>
      <c r="C67" s="414"/>
      <c r="D67" s="406"/>
      <c r="E67" s="406"/>
      <c r="F67" s="414"/>
      <c r="G67" s="401"/>
      <c r="H67" s="459"/>
      <c r="I67" s="404"/>
      <c r="J67" s="460"/>
      <c r="K67" s="404"/>
      <c r="L67" s="460"/>
      <c r="M67" s="404"/>
      <c r="N67" s="460"/>
      <c r="O67" s="404"/>
      <c r="P67" s="460"/>
      <c r="Q67" s="404"/>
      <c r="R67" s="460"/>
      <c r="S67" s="404"/>
      <c r="T67" s="460"/>
      <c r="U67" s="404"/>
      <c r="V67" s="460"/>
      <c r="W67" s="404"/>
      <c r="X67" s="460"/>
      <c r="Y67" s="404"/>
      <c r="Z67" s="460"/>
      <c r="AA67" s="404"/>
      <c r="AB67" s="460"/>
      <c r="AC67" s="404"/>
      <c r="AD67" s="460"/>
      <c r="AE67" s="414"/>
      <c r="AF67" s="460"/>
      <c r="AG67" s="404"/>
      <c r="AH67" s="460"/>
    </row>
    <row r="68" spans="1:83">
      <c r="A68" s="417"/>
      <c r="B68" s="405"/>
      <c r="C68" s="418"/>
      <c r="D68" s="418"/>
      <c r="E68" s="418"/>
      <c r="F68" s="418"/>
      <c r="G68" s="418"/>
      <c r="H68" s="461">
        <v>0</v>
      </c>
      <c r="I68" s="427"/>
      <c r="J68" s="432">
        <f>ROUND((J37+J65)*$H68,0)</f>
        <v>0</v>
      </c>
      <c r="K68" s="427"/>
      <c r="L68" s="432">
        <f>ROUND((L37+L65)*$H68,0)</f>
        <v>0</v>
      </c>
      <c r="M68" s="427"/>
      <c r="N68" s="432">
        <f>ROUND((N37+N65)*$H68,0)</f>
        <v>0</v>
      </c>
      <c r="O68" s="427"/>
      <c r="P68" s="432">
        <f>ROUND((P37+P65)*$H68,0)</f>
        <v>0</v>
      </c>
      <c r="Q68" s="427"/>
      <c r="R68" s="432">
        <f>ROUND((R37+R65)*$H68,0)</f>
        <v>0</v>
      </c>
      <c r="S68" s="427"/>
      <c r="T68" s="432">
        <f>ROUND((T37+T65)*$H68,0)</f>
        <v>0</v>
      </c>
      <c r="U68" s="427"/>
      <c r="V68" s="432">
        <f>ROUND((V37+V65)*$H68,0)</f>
        <v>0</v>
      </c>
      <c r="W68" s="427"/>
      <c r="X68" s="432">
        <f>ROUND((X37+X65)*$H68,0)</f>
        <v>0</v>
      </c>
      <c r="Y68" s="427"/>
      <c r="Z68" s="432">
        <f>ROUND((Z37+Z65)*$H68,0)</f>
        <v>0</v>
      </c>
      <c r="AA68" s="427"/>
      <c r="AB68" s="432">
        <f>ROUND((AB37+AB65)*$H68,0)</f>
        <v>0</v>
      </c>
      <c r="AC68" s="427"/>
      <c r="AD68" s="432">
        <f>ROUND((AD37+AD65)*$H68,0)</f>
        <v>0</v>
      </c>
      <c r="AE68" s="427"/>
      <c r="AF68" s="432">
        <f>ROUND((AF37+AF65)*$H68,0)</f>
        <v>0</v>
      </c>
      <c r="AG68" s="429"/>
      <c r="AH68" s="432">
        <f>J68+L68+N68+P68+R68+T68+V68+X68+Z68+AB68+AD68+AF68</f>
        <v>0</v>
      </c>
      <c r="CE68" s="149"/>
    </row>
    <row r="69" spans="1:83">
      <c r="A69" s="417"/>
      <c r="B69" s="405"/>
      <c r="C69" s="418"/>
      <c r="D69" s="418"/>
      <c r="E69" s="418"/>
      <c r="F69" s="418"/>
      <c r="G69" s="418"/>
      <c r="H69" s="461"/>
      <c r="I69" s="427"/>
      <c r="J69" s="432"/>
      <c r="K69" s="427"/>
      <c r="L69" s="432"/>
      <c r="M69" s="427"/>
      <c r="N69" s="432"/>
      <c r="O69" s="427"/>
      <c r="P69" s="432"/>
      <c r="Q69" s="427"/>
      <c r="R69" s="432"/>
      <c r="S69" s="427"/>
      <c r="T69" s="432"/>
      <c r="U69" s="427"/>
      <c r="V69" s="432"/>
      <c r="W69" s="427"/>
      <c r="X69" s="432"/>
      <c r="Y69" s="427"/>
      <c r="Z69" s="432"/>
      <c r="AA69" s="427"/>
      <c r="AB69" s="432"/>
      <c r="AC69" s="427"/>
      <c r="AD69" s="432"/>
      <c r="AE69" s="427"/>
      <c r="AF69" s="432"/>
      <c r="AG69" s="429"/>
      <c r="AH69" s="432"/>
      <c r="CE69" s="149"/>
    </row>
    <row r="70" spans="1:83" s="202" customFormat="1" ht="8.25" customHeight="1">
      <c r="A70" s="440"/>
      <c r="B70" s="441"/>
      <c r="C70" s="442"/>
      <c r="D70" s="442"/>
      <c r="E70" s="442"/>
      <c r="F70" s="442"/>
      <c r="G70" s="442"/>
      <c r="H70" s="462"/>
      <c r="I70" s="445"/>
      <c r="J70" s="446"/>
      <c r="K70" s="445"/>
      <c r="L70" s="446"/>
      <c r="M70" s="445"/>
      <c r="N70" s="446"/>
      <c r="O70" s="445"/>
      <c r="P70" s="446"/>
      <c r="Q70" s="445"/>
      <c r="R70" s="446"/>
      <c r="S70" s="445"/>
      <c r="T70" s="446"/>
      <c r="U70" s="445"/>
      <c r="V70" s="446"/>
      <c r="W70" s="445"/>
      <c r="X70" s="446"/>
      <c r="Y70" s="445"/>
      <c r="Z70" s="446"/>
      <c r="AA70" s="445"/>
      <c r="AB70" s="446"/>
      <c r="AC70" s="445"/>
      <c r="AD70" s="446"/>
      <c r="AE70" s="445"/>
      <c r="AF70" s="446"/>
      <c r="AG70" s="447"/>
      <c r="AH70" s="446"/>
      <c r="CE70" s="463"/>
    </row>
    <row r="71" spans="1:83" s="149" customFormat="1">
      <c r="A71" s="448"/>
      <c r="B71" s="449"/>
      <c r="C71" s="476" t="s">
        <v>140</v>
      </c>
      <c r="D71" s="471"/>
      <c r="E71" s="471"/>
      <c r="F71" s="477"/>
      <c r="G71" s="477"/>
      <c r="H71" s="473"/>
      <c r="I71" s="477"/>
      <c r="J71" s="475">
        <f>SUM(J68:J70)</f>
        <v>0</v>
      </c>
      <c r="K71" s="477"/>
      <c r="L71" s="475">
        <f t="shared" ref="L71" si="101">SUM(L68:L70)</f>
        <v>0</v>
      </c>
      <c r="M71" s="477"/>
      <c r="N71" s="475">
        <f t="shared" ref="N71" si="102">SUM(N68:N70)</f>
        <v>0</v>
      </c>
      <c r="O71" s="477"/>
      <c r="P71" s="475">
        <f t="shared" ref="P71" si="103">SUM(P68:P70)</f>
        <v>0</v>
      </c>
      <c r="Q71" s="477"/>
      <c r="R71" s="475">
        <f t="shared" ref="R71" si="104">SUM(R68:R70)</f>
        <v>0</v>
      </c>
      <c r="S71" s="477"/>
      <c r="T71" s="475">
        <f t="shared" ref="T71" si="105">SUM(T68:T70)</f>
        <v>0</v>
      </c>
      <c r="U71" s="477"/>
      <c r="V71" s="475">
        <f t="shared" ref="V71" si="106">SUM(V68:V70)</f>
        <v>0</v>
      </c>
      <c r="W71" s="477"/>
      <c r="X71" s="475">
        <f t="shared" ref="X71" si="107">SUM(X68:X70)</f>
        <v>0</v>
      </c>
      <c r="Y71" s="477"/>
      <c r="Z71" s="475">
        <f t="shared" ref="Z71" si="108">SUM(Z68:Z70)</f>
        <v>0</v>
      </c>
      <c r="AA71" s="477"/>
      <c r="AB71" s="475">
        <f t="shared" ref="AB71" si="109">SUM(AB68:AB70)</f>
        <v>0</v>
      </c>
      <c r="AC71" s="477"/>
      <c r="AD71" s="475">
        <f t="shared" ref="AD71" si="110">SUM(AD68:AD70)</f>
        <v>0</v>
      </c>
      <c r="AE71" s="477"/>
      <c r="AF71" s="475">
        <f t="shared" ref="AF71" si="111">SUM(AF68:AF70)</f>
        <v>0</v>
      </c>
      <c r="AG71" s="477"/>
      <c r="AH71" s="475">
        <f t="shared" ref="AH71" si="112">SUM(AH68:AH70)</f>
        <v>0</v>
      </c>
      <c r="CE71" s="148"/>
    </row>
    <row r="72" spans="1:83">
      <c r="A72" s="417"/>
      <c r="B72" s="418"/>
      <c r="C72" s="418"/>
      <c r="D72" s="418"/>
      <c r="E72" s="418"/>
      <c r="F72" s="418"/>
      <c r="G72" s="418"/>
      <c r="H72" s="419"/>
      <c r="I72" s="420"/>
      <c r="J72" s="421"/>
      <c r="K72" s="420"/>
      <c r="L72" s="421"/>
      <c r="M72" s="420"/>
      <c r="N72" s="421"/>
      <c r="O72" s="420"/>
      <c r="P72" s="421"/>
      <c r="Q72" s="420"/>
      <c r="R72" s="421"/>
      <c r="S72" s="420"/>
      <c r="T72" s="421"/>
      <c r="U72" s="420"/>
      <c r="V72" s="421"/>
      <c r="W72" s="420"/>
      <c r="X72" s="421"/>
      <c r="Y72" s="420"/>
      <c r="Z72" s="421"/>
      <c r="AA72" s="420"/>
      <c r="AB72" s="421"/>
      <c r="AC72" s="420"/>
      <c r="AD72" s="421"/>
      <c r="AE72" s="420"/>
      <c r="AF72" s="421"/>
      <c r="AG72" s="422"/>
      <c r="AH72" s="421"/>
    </row>
    <row r="73" spans="1:83" s="149" customFormat="1">
      <c r="A73" s="448"/>
      <c r="B73" s="449"/>
      <c r="C73" s="476" t="s">
        <v>142</v>
      </c>
      <c r="D73" s="471"/>
      <c r="E73" s="471"/>
      <c r="F73" s="477"/>
      <c r="G73" s="477"/>
      <c r="H73" s="473"/>
      <c r="I73" s="477"/>
      <c r="J73" s="475">
        <f>J65+J71</f>
        <v>630000</v>
      </c>
      <c r="K73" s="477"/>
      <c r="L73" s="475">
        <f t="shared" ref="L73" si="113">L65+L71</f>
        <v>180000</v>
      </c>
      <c r="M73" s="477"/>
      <c r="N73" s="475">
        <f t="shared" ref="N73" si="114">N65+N71</f>
        <v>450000</v>
      </c>
      <c r="O73" s="477"/>
      <c r="P73" s="475">
        <f t="shared" ref="P73" si="115">P65+P71</f>
        <v>0</v>
      </c>
      <c r="Q73" s="477"/>
      <c r="R73" s="475">
        <f t="shared" ref="R73" si="116">R65+R71</f>
        <v>0</v>
      </c>
      <c r="S73" s="477"/>
      <c r="T73" s="475">
        <f t="shared" ref="T73" si="117">T65+T71</f>
        <v>0</v>
      </c>
      <c r="U73" s="477"/>
      <c r="V73" s="475">
        <f t="shared" ref="V73" si="118">V65+V71</f>
        <v>0</v>
      </c>
      <c r="W73" s="477"/>
      <c r="X73" s="475">
        <f t="shared" ref="X73" si="119">X65+X71</f>
        <v>0</v>
      </c>
      <c r="Y73" s="477"/>
      <c r="Z73" s="475">
        <f t="shared" ref="Z73" si="120">Z65+Z71</f>
        <v>0</v>
      </c>
      <c r="AA73" s="477"/>
      <c r="AB73" s="475">
        <f t="shared" ref="AB73" si="121">AB65+AB71</f>
        <v>0</v>
      </c>
      <c r="AC73" s="477"/>
      <c r="AD73" s="475">
        <f t="shared" ref="AD73" si="122">AD65+AD71</f>
        <v>0</v>
      </c>
      <c r="AE73" s="477"/>
      <c r="AF73" s="475">
        <f t="shared" ref="AF73" si="123">AF65+AF71</f>
        <v>0</v>
      </c>
      <c r="AG73" s="477"/>
      <c r="AH73" s="475">
        <f t="shared" ref="AH73" si="124">AH65+AH71</f>
        <v>1260000</v>
      </c>
      <c r="CE73" s="148"/>
    </row>
    <row r="74" spans="1:83">
      <c r="A74" s="417"/>
      <c r="B74" s="418"/>
      <c r="C74" s="418"/>
      <c r="D74" s="418"/>
      <c r="E74" s="418"/>
      <c r="F74" s="418"/>
      <c r="G74" s="418"/>
      <c r="H74" s="419"/>
      <c r="I74" s="420"/>
      <c r="J74" s="421"/>
      <c r="K74" s="420"/>
      <c r="L74" s="421"/>
      <c r="M74" s="420"/>
      <c r="N74" s="421"/>
      <c r="O74" s="420"/>
      <c r="P74" s="421"/>
      <c r="Q74" s="420"/>
      <c r="R74" s="421"/>
      <c r="S74" s="420"/>
      <c r="T74" s="421"/>
      <c r="U74" s="420"/>
      <c r="V74" s="421"/>
      <c r="W74" s="420"/>
      <c r="X74" s="421"/>
      <c r="Y74" s="420"/>
      <c r="Z74" s="421"/>
      <c r="AA74" s="420"/>
      <c r="AB74" s="421"/>
      <c r="AC74" s="420"/>
      <c r="AD74" s="421"/>
      <c r="AE74" s="420"/>
      <c r="AF74" s="421"/>
      <c r="AG74" s="422"/>
      <c r="AH74" s="421"/>
    </row>
    <row r="75" spans="1:83" s="149" customFormat="1">
      <c r="A75" s="448"/>
      <c r="B75" s="471"/>
      <c r="C75" s="471" t="s">
        <v>92</v>
      </c>
      <c r="D75" s="471"/>
      <c r="E75" s="471"/>
      <c r="F75" s="471"/>
      <c r="G75" s="471"/>
      <c r="H75" s="473"/>
      <c r="I75" s="477"/>
      <c r="J75" s="475">
        <f>J37+J65+J71</f>
        <v>2380000</v>
      </c>
      <c r="K75" s="477"/>
      <c r="L75" s="475">
        <f t="shared" ref="L75" si="125">L37+L65+L71</f>
        <v>1055000</v>
      </c>
      <c r="M75" s="477"/>
      <c r="N75" s="475">
        <f t="shared" ref="N75" si="126">N37+N65+N71</f>
        <v>1325000</v>
      </c>
      <c r="O75" s="477"/>
      <c r="P75" s="475">
        <f t="shared" ref="P75" si="127">P37+P65+P71</f>
        <v>0</v>
      </c>
      <c r="Q75" s="477"/>
      <c r="R75" s="475">
        <f t="shared" ref="R75" si="128">R37+R65+R71</f>
        <v>0</v>
      </c>
      <c r="S75" s="477"/>
      <c r="T75" s="475">
        <f t="shared" ref="T75" si="129">T37+T65+T71</f>
        <v>0</v>
      </c>
      <c r="U75" s="477"/>
      <c r="V75" s="475">
        <f t="shared" ref="V75" si="130">V37+V65+V71</f>
        <v>0</v>
      </c>
      <c r="W75" s="477"/>
      <c r="X75" s="475">
        <f t="shared" ref="X75" si="131">X37+X65+X71</f>
        <v>0</v>
      </c>
      <c r="Y75" s="477"/>
      <c r="Z75" s="475">
        <f t="shared" ref="Z75" si="132">Z37+Z65+Z71</f>
        <v>0</v>
      </c>
      <c r="AA75" s="477"/>
      <c r="AB75" s="475">
        <f t="shared" ref="AB75" si="133">AB37+AB65+AB71</f>
        <v>0</v>
      </c>
      <c r="AC75" s="477"/>
      <c r="AD75" s="475">
        <f t="shared" ref="AD75" si="134">AD37+AD65+AD71</f>
        <v>0</v>
      </c>
      <c r="AE75" s="477"/>
      <c r="AF75" s="475">
        <f t="shared" ref="AF75" si="135">AF37+AF65+AF71</f>
        <v>0</v>
      </c>
      <c r="AG75" s="477"/>
      <c r="AH75" s="475">
        <f t="shared" ref="AH75" si="136">AH37+AH65+AH71</f>
        <v>4760000</v>
      </c>
      <c r="CE75" s="148"/>
    </row>
    <row r="76" spans="1:83">
      <c r="CE76" s="149"/>
    </row>
  </sheetData>
  <sheetProtection password="CF77" sheet="1" objects="1" scenarios="1" formatCells="0" formatColumns="0" insertRows="0" deleteRows="0" sort="0" autoFilter="0"/>
  <mergeCells count="26">
    <mergeCell ref="Q12:R12"/>
    <mergeCell ref="D6:H6"/>
    <mergeCell ref="I12:J12"/>
    <mergeCell ref="K12:L12"/>
    <mergeCell ref="M12:N12"/>
    <mergeCell ref="O12:P12"/>
    <mergeCell ref="I11:J11"/>
    <mergeCell ref="K11:L11"/>
    <mergeCell ref="M11:N11"/>
    <mergeCell ref="O11:P11"/>
    <mergeCell ref="Q11:R11"/>
    <mergeCell ref="AE12:AF12"/>
    <mergeCell ref="AG12:AH12"/>
    <mergeCell ref="S12:T12"/>
    <mergeCell ref="U12:V12"/>
    <mergeCell ref="W12:X12"/>
    <mergeCell ref="Y12:Z12"/>
    <mergeCell ref="AA12:AB12"/>
    <mergeCell ref="AC12:AD12"/>
    <mergeCell ref="AC11:AD11"/>
    <mergeCell ref="AE11:AF11"/>
    <mergeCell ref="S11:T11"/>
    <mergeCell ref="U11:V11"/>
    <mergeCell ref="W11:X11"/>
    <mergeCell ref="Y11:Z11"/>
    <mergeCell ref="AA11:AB11"/>
  </mergeCells>
  <phoneticPr fontId="2"/>
  <dataValidations count="2">
    <dataValidation type="list" allowBlank="1" showInputMessage="1" showErrorMessage="1" sqref="AE11 I11 K11 M11 O11 Q11 S11 U11 W11 Y11 AA11 AC11">
      <formula1>StatusF2</formula1>
    </dataValidation>
    <dataValidation type="list" allowBlank="1" showInputMessage="1" showErrorMessage="1" sqref="F16:F36">
      <formula1>StatusF1</formula1>
    </dataValidation>
  </dataValidations>
  <printOptions horizontalCentered="1"/>
  <pageMargins left="0.39370078740157483" right="0.27559055118110237" top="0.59055118110236227" bottom="0.43307086614173229" header="0.51181102362204722" footer="0.51181102362204722"/>
  <pageSetup paperSize="9" scale="44" orientation="landscape" r:id="rId1"/>
  <headerFooter alignWithMargins="0">
    <oddHeader>&amp;R&amp;"Book Antiqua,標準"&amp;D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O45"/>
  <sheetViews>
    <sheetView showGridLines="0" view="pageBreakPreview" zoomScale="70" zoomScaleNormal="100" zoomScaleSheetLayoutView="70" workbookViewId="0">
      <selection activeCell="F17" sqref="F17"/>
    </sheetView>
  </sheetViews>
  <sheetFormatPr defaultRowHeight="16.5"/>
  <cols>
    <col min="1" max="1" width="2.625" style="43" customWidth="1"/>
    <col min="2" max="2" width="4.625" style="41" customWidth="1"/>
    <col min="3" max="3" width="8.625" style="45" customWidth="1"/>
    <col min="4" max="4" width="22.375" style="45" customWidth="1"/>
    <col min="5" max="5" width="4.75" style="45" customWidth="1"/>
    <col min="6" max="6" width="12.125" style="45" bestFit="1" customWidth="1"/>
    <col min="7" max="7" width="14.125" style="45" bestFit="1" customWidth="1"/>
    <col min="8" max="8" width="12.125" style="43" customWidth="1"/>
    <col min="9" max="9" width="10.625" style="45" customWidth="1"/>
    <col min="10" max="10" width="12.125" style="45" customWidth="1"/>
    <col min="11" max="11" width="10.625" style="97" customWidth="1"/>
    <col min="12" max="14" width="14.125" style="6" customWidth="1"/>
    <col min="15" max="15" width="15.5" style="6" customWidth="1"/>
    <col min="16" max="16384" width="9" style="6"/>
  </cols>
  <sheetData>
    <row r="1" spans="1:15">
      <c r="A1" s="40" t="s">
        <v>24</v>
      </c>
    </row>
    <row r="2" spans="1:15" ht="9" customHeight="1">
      <c r="A2" s="42"/>
    </row>
    <row r="3" spans="1:15">
      <c r="B3" s="44" t="s">
        <v>34</v>
      </c>
    </row>
    <row r="4" spans="1:15" ht="18.75">
      <c r="B4" s="46"/>
    </row>
    <row r="5" spans="1:15" ht="18" customHeight="1">
      <c r="A5" s="47"/>
      <c r="B5" s="40" t="s">
        <v>16</v>
      </c>
      <c r="C5" s="6"/>
      <c r="D5" s="26"/>
      <c r="E5" s="102" t="str">
        <f>'Form 1-1（Foreign）FY2017'!G6</f>
        <v>Hanoi City Ring Road No.3 Construction Project</v>
      </c>
      <c r="F5" s="102"/>
      <c r="G5" s="48"/>
      <c r="H5" s="31"/>
      <c r="I5" s="48"/>
      <c r="J5" s="126"/>
      <c r="O5" s="72"/>
    </row>
    <row r="6" spans="1:15" ht="18" customHeight="1">
      <c r="A6" s="47"/>
      <c r="B6" s="40" t="s">
        <v>17</v>
      </c>
      <c r="C6" s="6"/>
      <c r="D6" s="26"/>
      <c r="E6" s="127" t="str">
        <f>'Form 1-1（Foreign）FY2017'!G7</f>
        <v>JA15R1003P</v>
      </c>
      <c r="F6" s="128"/>
      <c r="G6" s="49" t="s">
        <v>48</v>
      </c>
      <c r="H6" s="50"/>
      <c r="I6" s="49"/>
      <c r="J6" s="49"/>
    </row>
    <row r="7" spans="1:15" ht="17.25" thickBot="1">
      <c r="A7" s="51"/>
      <c r="B7" s="6"/>
      <c r="C7" s="6"/>
      <c r="D7" s="6"/>
      <c r="E7" s="6"/>
      <c r="F7" s="79"/>
      <c r="G7" s="6"/>
      <c r="J7" s="26" t="s">
        <v>30</v>
      </c>
      <c r="K7" s="6" t="s">
        <v>49</v>
      </c>
    </row>
    <row r="8" spans="1:15">
      <c r="A8" s="51"/>
      <c r="B8" s="52"/>
      <c r="C8" s="53"/>
      <c r="D8" s="53"/>
      <c r="E8" s="54"/>
      <c r="F8" s="73"/>
      <c r="G8" s="74"/>
      <c r="H8" s="75" t="s">
        <v>25</v>
      </c>
      <c r="I8" s="74"/>
      <c r="J8" s="74"/>
      <c r="K8" s="109"/>
    </row>
    <row r="9" spans="1:15" s="26" customFormat="1">
      <c r="A9" s="51"/>
      <c r="B9" s="55"/>
      <c r="C9" s="56"/>
      <c r="D9" s="56"/>
      <c r="E9" s="57"/>
      <c r="F9" s="123" t="s">
        <v>74</v>
      </c>
      <c r="G9" s="124" t="s">
        <v>150</v>
      </c>
      <c r="H9" s="123" t="s">
        <v>75</v>
      </c>
      <c r="I9" s="124"/>
      <c r="J9" s="123" t="s">
        <v>76</v>
      </c>
      <c r="K9" s="137"/>
    </row>
    <row r="10" spans="1:15" s="26" customFormat="1" ht="27.75">
      <c r="A10" s="51"/>
      <c r="B10" s="58"/>
      <c r="C10" s="31"/>
      <c r="D10" s="31"/>
      <c r="E10" s="59"/>
      <c r="F10" s="120" t="s">
        <v>54</v>
      </c>
      <c r="G10" s="119" t="s">
        <v>77</v>
      </c>
      <c r="H10" s="120" t="s">
        <v>70</v>
      </c>
      <c r="I10" s="119" t="s">
        <v>73</v>
      </c>
      <c r="J10" s="120" t="s">
        <v>70</v>
      </c>
      <c r="K10" s="138" t="s">
        <v>73</v>
      </c>
    </row>
    <row r="11" spans="1:15" s="26" customFormat="1" ht="6" customHeight="1">
      <c r="A11" s="51"/>
      <c r="B11" s="55"/>
      <c r="C11" s="56"/>
      <c r="D11" s="56"/>
      <c r="E11" s="57"/>
      <c r="F11" s="76"/>
      <c r="G11" s="77"/>
      <c r="H11" s="76"/>
      <c r="I11" s="77"/>
      <c r="J11" s="76"/>
      <c r="K11" s="139"/>
    </row>
    <row r="12" spans="1:15" s="26" customFormat="1" ht="15.75" customHeight="1">
      <c r="A12" s="51"/>
      <c r="B12" s="55">
        <v>1</v>
      </c>
      <c r="C12" s="29" t="s">
        <v>3</v>
      </c>
      <c r="D12" s="29"/>
      <c r="E12" s="57"/>
      <c r="F12" s="130"/>
      <c r="G12" s="131"/>
      <c r="H12" s="130"/>
      <c r="I12" s="131"/>
      <c r="J12" s="130"/>
      <c r="K12" s="140"/>
    </row>
    <row r="13" spans="1:15" s="26" customFormat="1" ht="6" customHeight="1">
      <c r="A13" s="51"/>
      <c r="B13" s="55"/>
      <c r="C13" s="29"/>
      <c r="D13" s="29"/>
      <c r="E13" s="57"/>
      <c r="F13" s="132"/>
      <c r="G13" s="131"/>
      <c r="H13" s="132"/>
      <c r="I13" s="131"/>
      <c r="J13" s="132"/>
      <c r="K13" s="140"/>
    </row>
    <row r="14" spans="1:15" ht="20.100000000000001" customHeight="1">
      <c r="A14" s="51"/>
      <c r="B14" s="60"/>
      <c r="C14" s="33">
        <v>42552</v>
      </c>
      <c r="D14" s="33" t="s">
        <v>72</v>
      </c>
      <c r="E14" s="80"/>
      <c r="F14" s="133">
        <v>0</v>
      </c>
      <c r="G14" s="129">
        <f>ROUND(F14*F$29,0)</f>
        <v>0</v>
      </c>
      <c r="H14" s="133"/>
      <c r="I14" s="129">
        <f>ROUND(H14*H$29,0)</f>
        <v>0</v>
      </c>
      <c r="J14" s="133"/>
      <c r="K14" s="141">
        <f>ROUND(J14*J$29,0)</f>
        <v>0</v>
      </c>
    </row>
    <row r="15" spans="1:15" ht="20.100000000000001" customHeight="1">
      <c r="A15" s="51"/>
      <c r="B15" s="60"/>
      <c r="C15" s="33">
        <v>42583</v>
      </c>
      <c r="D15" s="33" t="s">
        <v>72</v>
      </c>
      <c r="E15" s="80"/>
      <c r="F15" s="133">
        <v>0</v>
      </c>
      <c r="G15" s="129">
        <f t="shared" ref="G15:I25" si="0">ROUND(F15*F$29,0)</f>
        <v>0</v>
      </c>
      <c r="H15" s="133"/>
      <c r="I15" s="129">
        <f t="shared" si="0"/>
        <v>0</v>
      </c>
      <c r="J15" s="133"/>
      <c r="K15" s="141">
        <f t="shared" ref="K15" si="1">ROUND(J15*J$29,0)</f>
        <v>0</v>
      </c>
    </row>
    <row r="16" spans="1:15" ht="20.100000000000001" customHeight="1">
      <c r="A16" s="51"/>
      <c r="B16" s="60"/>
      <c r="C16" s="388">
        <v>42248</v>
      </c>
      <c r="D16" s="388" t="s">
        <v>72</v>
      </c>
      <c r="E16" s="389"/>
      <c r="F16" s="390">
        <v>0</v>
      </c>
      <c r="G16" s="391">
        <f t="shared" si="0"/>
        <v>0</v>
      </c>
      <c r="H16" s="390"/>
      <c r="I16" s="391">
        <f t="shared" si="0"/>
        <v>0</v>
      </c>
      <c r="J16" s="390"/>
      <c r="K16" s="392">
        <f t="shared" ref="K16" si="2">ROUND(J16*J$29,0)</f>
        <v>0</v>
      </c>
    </row>
    <row r="17" spans="1:12" ht="20.100000000000001" customHeight="1">
      <c r="A17" s="51"/>
      <c r="B17" s="60"/>
      <c r="C17" s="33">
        <v>42278</v>
      </c>
      <c r="D17" s="33" t="s">
        <v>72</v>
      </c>
      <c r="E17" s="80"/>
      <c r="F17" s="133"/>
      <c r="G17" s="129">
        <f t="shared" si="0"/>
        <v>0</v>
      </c>
      <c r="H17" s="133"/>
      <c r="I17" s="129">
        <f t="shared" si="0"/>
        <v>0</v>
      </c>
      <c r="J17" s="133"/>
      <c r="K17" s="141">
        <f t="shared" ref="K17" si="3">ROUND(J17*J$29,0)</f>
        <v>0</v>
      </c>
    </row>
    <row r="18" spans="1:12" ht="20.100000000000001" customHeight="1">
      <c r="A18" s="51"/>
      <c r="B18" s="60"/>
      <c r="C18" s="33">
        <v>42309</v>
      </c>
      <c r="D18" s="33" t="s">
        <v>72</v>
      </c>
      <c r="E18" s="80"/>
      <c r="F18" s="133"/>
      <c r="G18" s="129">
        <f t="shared" si="0"/>
        <v>0</v>
      </c>
      <c r="H18" s="133"/>
      <c r="I18" s="129">
        <f t="shared" si="0"/>
        <v>0</v>
      </c>
      <c r="J18" s="133"/>
      <c r="K18" s="141">
        <f t="shared" ref="K18" si="4">ROUND(J18*J$29,0)</f>
        <v>0</v>
      </c>
    </row>
    <row r="19" spans="1:12" ht="20.100000000000001" customHeight="1">
      <c r="A19" s="51"/>
      <c r="B19" s="60"/>
      <c r="C19" s="388">
        <v>42339</v>
      </c>
      <c r="D19" s="388" t="s">
        <v>72</v>
      </c>
      <c r="E19" s="389"/>
      <c r="F19" s="390"/>
      <c r="G19" s="391">
        <f t="shared" si="0"/>
        <v>0</v>
      </c>
      <c r="H19" s="390"/>
      <c r="I19" s="391">
        <f t="shared" si="0"/>
        <v>0</v>
      </c>
      <c r="J19" s="390"/>
      <c r="K19" s="392">
        <f t="shared" ref="K19" si="5">ROUND(J19*J$29,0)</f>
        <v>0</v>
      </c>
    </row>
    <row r="20" spans="1:12" ht="20.100000000000001" customHeight="1">
      <c r="A20" s="51"/>
      <c r="B20" s="60"/>
      <c r="C20" s="33">
        <v>42370</v>
      </c>
      <c r="D20" s="33" t="s">
        <v>72</v>
      </c>
      <c r="E20" s="80"/>
      <c r="F20" s="133"/>
      <c r="G20" s="129">
        <f t="shared" si="0"/>
        <v>0</v>
      </c>
      <c r="H20" s="133"/>
      <c r="I20" s="129">
        <f t="shared" si="0"/>
        <v>0</v>
      </c>
      <c r="J20" s="133"/>
      <c r="K20" s="141">
        <f t="shared" ref="K20" si="6">ROUND(J20*J$29,0)</f>
        <v>0</v>
      </c>
    </row>
    <row r="21" spans="1:12" ht="20.100000000000001" customHeight="1">
      <c r="A21" s="51"/>
      <c r="B21" s="60"/>
      <c r="C21" s="33">
        <v>42401</v>
      </c>
      <c r="D21" s="33" t="s">
        <v>72</v>
      </c>
      <c r="E21" s="80"/>
      <c r="F21" s="133"/>
      <c r="G21" s="129">
        <f t="shared" si="0"/>
        <v>0</v>
      </c>
      <c r="H21" s="133"/>
      <c r="I21" s="129">
        <f t="shared" si="0"/>
        <v>0</v>
      </c>
      <c r="J21" s="133"/>
      <c r="K21" s="141">
        <f t="shared" ref="K21" si="7">ROUND(J21*J$29,0)</f>
        <v>0</v>
      </c>
    </row>
    <row r="22" spans="1:12" ht="20.100000000000001" customHeight="1">
      <c r="A22" s="51"/>
      <c r="B22" s="60"/>
      <c r="C22" s="388">
        <v>42430</v>
      </c>
      <c r="D22" s="388" t="s">
        <v>72</v>
      </c>
      <c r="E22" s="389"/>
      <c r="F22" s="390"/>
      <c r="G22" s="391">
        <f t="shared" si="0"/>
        <v>0</v>
      </c>
      <c r="H22" s="390"/>
      <c r="I22" s="391">
        <f t="shared" si="0"/>
        <v>0</v>
      </c>
      <c r="J22" s="390"/>
      <c r="K22" s="392">
        <f t="shared" ref="K22" si="8">ROUND(J22*J$29,0)</f>
        <v>0</v>
      </c>
    </row>
    <row r="23" spans="1:12" ht="20.100000000000001" customHeight="1">
      <c r="A23" s="51"/>
      <c r="B23" s="60"/>
      <c r="C23" s="33">
        <v>42461</v>
      </c>
      <c r="D23" s="33" t="s">
        <v>72</v>
      </c>
      <c r="E23" s="80"/>
      <c r="F23" s="133"/>
      <c r="G23" s="129">
        <f t="shared" si="0"/>
        <v>0</v>
      </c>
      <c r="H23" s="133"/>
      <c r="I23" s="129">
        <f t="shared" si="0"/>
        <v>0</v>
      </c>
      <c r="J23" s="133"/>
      <c r="K23" s="141">
        <f t="shared" ref="K23" si="9">ROUND(J23*J$29,0)</f>
        <v>0</v>
      </c>
    </row>
    <row r="24" spans="1:12" ht="20.100000000000001" customHeight="1">
      <c r="A24" s="51"/>
      <c r="B24" s="60"/>
      <c r="C24" s="33">
        <v>42491</v>
      </c>
      <c r="D24" s="33" t="s">
        <v>72</v>
      </c>
      <c r="E24" s="80"/>
      <c r="F24" s="133"/>
      <c r="G24" s="129">
        <f t="shared" si="0"/>
        <v>0</v>
      </c>
      <c r="H24" s="133"/>
      <c r="I24" s="129">
        <f t="shared" si="0"/>
        <v>0</v>
      </c>
      <c r="J24" s="133"/>
      <c r="K24" s="141">
        <f t="shared" ref="K24" si="10">ROUND(J24*J$29,0)</f>
        <v>0</v>
      </c>
    </row>
    <row r="25" spans="1:12" ht="20.100000000000001" customHeight="1">
      <c r="A25" s="51"/>
      <c r="B25" s="60"/>
      <c r="C25" s="388">
        <v>42522</v>
      </c>
      <c r="D25" s="388" t="s">
        <v>72</v>
      </c>
      <c r="E25" s="389"/>
      <c r="F25" s="390"/>
      <c r="G25" s="391">
        <f t="shared" si="0"/>
        <v>0</v>
      </c>
      <c r="H25" s="390"/>
      <c r="I25" s="391">
        <f t="shared" si="0"/>
        <v>0</v>
      </c>
      <c r="J25" s="390"/>
      <c r="K25" s="392">
        <f t="shared" ref="K25" si="11">ROUND(J25*J$29,0)</f>
        <v>0</v>
      </c>
    </row>
    <row r="26" spans="1:12" ht="6" customHeight="1">
      <c r="A26" s="51"/>
      <c r="B26" s="60"/>
      <c r="C26" s="63"/>
      <c r="D26" s="63"/>
      <c r="E26" s="81"/>
      <c r="F26" s="134"/>
      <c r="G26" s="135"/>
      <c r="H26" s="134"/>
      <c r="I26" s="135"/>
      <c r="J26" s="134"/>
      <c r="K26" s="142"/>
      <c r="L26" s="63"/>
    </row>
    <row r="27" spans="1:12" s="97" customFormat="1" ht="19.5" customHeight="1">
      <c r="A27" s="98"/>
      <c r="B27" s="99"/>
      <c r="C27" s="100" t="s">
        <v>26</v>
      </c>
      <c r="D27" s="100"/>
      <c r="E27" s="101" t="s">
        <v>27</v>
      </c>
      <c r="F27" s="136">
        <f t="shared" ref="F27:K27" si="12">SUM(F14:F25)</f>
        <v>0</v>
      </c>
      <c r="G27" s="135">
        <f t="shared" si="12"/>
        <v>0</v>
      </c>
      <c r="H27" s="136">
        <f t="shared" si="12"/>
        <v>0</v>
      </c>
      <c r="I27" s="135">
        <f t="shared" si="12"/>
        <v>0</v>
      </c>
      <c r="J27" s="136">
        <f t="shared" si="12"/>
        <v>0</v>
      </c>
      <c r="K27" s="142">
        <f t="shared" si="12"/>
        <v>0</v>
      </c>
      <c r="L27" s="100"/>
    </row>
    <row r="28" spans="1:12" ht="6" customHeight="1">
      <c r="A28" s="51"/>
      <c r="B28" s="61"/>
      <c r="C28" s="15"/>
      <c r="D28" s="15"/>
      <c r="E28" s="62"/>
      <c r="F28" s="15"/>
      <c r="G28" s="83"/>
      <c r="H28" s="15"/>
      <c r="I28" s="83"/>
      <c r="J28" s="15"/>
      <c r="K28" s="143"/>
    </row>
    <row r="29" spans="1:12" ht="20.25" customHeight="1">
      <c r="A29" s="51"/>
      <c r="B29" s="60">
        <v>2</v>
      </c>
      <c r="C29" s="63" t="s">
        <v>28</v>
      </c>
      <c r="D29" s="63"/>
      <c r="E29" s="82" t="s">
        <v>29</v>
      </c>
      <c r="F29" s="118">
        <v>0.05</v>
      </c>
      <c r="G29" s="125"/>
      <c r="H29" s="118"/>
      <c r="I29" s="125"/>
      <c r="J29" s="118"/>
      <c r="K29" s="144"/>
    </row>
    <row r="30" spans="1:12" ht="6" customHeight="1" thickBot="1">
      <c r="A30" s="51"/>
      <c r="B30" s="64"/>
      <c r="C30" s="121"/>
      <c r="D30" s="121"/>
      <c r="E30" s="122"/>
      <c r="F30" s="121"/>
      <c r="G30" s="78"/>
      <c r="H30" s="78"/>
      <c r="I30" s="78"/>
      <c r="J30" s="121"/>
      <c r="K30" s="110"/>
    </row>
    <row r="31" spans="1:12">
      <c r="A31" s="65"/>
      <c r="B31" s="45"/>
      <c r="E31" s="66"/>
      <c r="F31" s="84"/>
      <c r="G31" s="66"/>
      <c r="H31" s="67"/>
    </row>
    <row r="32" spans="1:12">
      <c r="B32" s="45"/>
      <c r="E32" s="66"/>
      <c r="F32" s="84"/>
      <c r="G32" s="66"/>
      <c r="I32" s="63"/>
      <c r="J32" s="63"/>
    </row>
    <row r="33" spans="1:41" ht="20.100000000000001" customHeight="1">
      <c r="B33" s="45"/>
      <c r="E33" s="66"/>
      <c r="F33" s="84"/>
      <c r="G33" s="66"/>
      <c r="H33" s="6"/>
      <c r="I33" s="6"/>
      <c r="J33" s="6"/>
    </row>
    <row r="34" spans="1:41">
      <c r="B34" s="45"/>
      <c r="E34" s="66"/>
      <c r="F34" s="84"/>
      <c r="G34" s="66"/>
      <c r="H34" s="6"/>
      <c r="I34" s="63"/>
      <c r="J34" s="63"/>
    </row>
    <row r="35" spans="1:41" ht="14.25" customHeight="1">
      <c r="I35" s="63"/>
      <c r="J35" s="63"/>
      <c r="K35" s="106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</row>
    <row r="36" spans="1:41" s="37" customFormat="1" ht="14.25" customHeight="1">
      <c r="B36" s="68" t="s">
        <v>5</v>
      </c>
      <c r="C36" s="69"/>
      <c r="D36" s="15"/>
      <c r="E36" s="15"/>
      <c r="F36" s="15"/>
      <c r="G36" s="6"/>
      <c r="H36" s="70"/>
      <c r="I36" s="63"/>
      <c r="J36" s="63"/>
      <c r="K36" s="106"/>
    </row>
    <row r="37" spans="1:41" s="37" customFormat="1" ht="14.25" customHeight="1">
      <c r="B37" s="26" t="s">
        <v>18</v>
      </c>
      <c r="C37" s="6"/>
      <c r="D37" s="37" t="str">
        <f>CONCATENATE(E5," Project Manager")</f>
        <v>Hanoi City Ring Road No.3 Construction Project Project Manager</v>
      </c>
      <c r="E37" s="71"/>
      <c r="F37" s="1"/>
      <c r="G37" s="6"/>
      <c r="H37" s="70"/>
      <c r="I37" s="6"/>
      <c r="J37" s="6"/>
      <c r="K37" s="106"/>
    </row>
    <row r="38" spans="1:41" s="37" customFormat="1" ht="8.25" customHeight="1">
      <c r="D38" s="70"/>
      <c r="F38" s="70"/>
      <c r="H38" s="70"/>
      <c r="I38" s="70"/>
      <c r="J38" s="70"/>
      <c r="K38" s="106"/>
    </row>
    <row r="39" spans="1:41" s="37" customFormat="1" ht="13.5">
      <c r="D39" s="70"/>
      <c r="F39" s="70"/>
      <c r="H39" s="70"/>
      <c r="I39" s="70"/>
      <c r="J39" s="70"/>
      <c r="K39" s="106"/>
    </row>
    <row r="40" spans="1:41" s="37" customFormat="1" ht="8.25" customHeight="1">
      <c r="D40" s="70"/>
      <c r="F40" s="70"/>
      <c r="H40" s="70"/>
      <c r="I40" s="70"/>
      <c r="J40" s="70"/>
      <c r="K40" s="106"/>
    </row>
    <row r="41" spans="1:41" s="37" customFormat="1">
      <c r="D41" s="70"/>
      <c r="F41" s="70"/>
      <c r="H41" s="70"/>
      <c r="I41" s="70"/>
      <c r="J41" s="70"/>
      <c r="K41" s="97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8.25" customHeight="1">
      <c r="A42" s="6"/>
      <c r="B42" s="37"/>
      <c r="C42" s="37"/>
      <c r="D42" s="70"/>
      <c r="E42" s="37"/>
      <c r="F42" s="70"/>
      <c r="G42" s="37"/>
      <c r="H42" s="26"/>
      <c r="I42" s="70"/>
      <c r="J42" s="70"/>
    </row>
    <row r="43" spans="1:41">
      <c r="B43" s="37"/>
      <c r="C43" s="37"/>
      <c r="D43" s="70"/>
      <c r="E43" s="37"/>
      <c r="F43" s="70"/>
      <c r="G43" s="37"/>
      <c r="I43" s="26"/>
      <c r="J43" s="26"/>
    </row>
    <row r="44" spans="1:41">
      <c r="B44" s="37"/>
      <c r="C44" s="37"/>
      <c r="D44" s="70"/>
      <c r="E44" s="37"/>
      <c r="F44" s="70"/>
      <c r="G44" s="37"/>
    </row>
    <row r="45" spans="1:41">
      <c r="B45" s="63"/>
      <c r="C45" s="6"/>
      <c r="D45" s="26"/>
      <c r="E45" s="6"/>
      <c r="F45" s="26"/>
      <c r="G45" s="6"/>
    </row>
  </sheetData>
  <phoneticPr fontId="2"/>
  <printOptions horizontalCentered="1"/>
  <pageMargins left="0.47244094488188981" right="0.21" top="0.62992125984251968" bottom="0.31496062992125984" header="0.51181102362204722" footer="0.35433070866141736"/>
  <pageSetup paperSize="9" scale="85" orientation="portrait" r:id="rId1"/>
  <headerFooter alignWithMargins="0">
    <oddHeader>&amp;R&amp;10&amp;D</oddHeader>
  </headerFooter>
  <rowBreaks count="1" manualBreakCount="1">
    <brk id="34" max="10" man="1"/>
  </rowBreaks>
  <colBreaks count="1" manualBreakCount="1">
    <brk id="14" max="4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Form 1-1（Foreign）FY2017</vt:lpstr>
      <vt:lpstr>Form 1-1Attachment（Foreign）</vt:lpstr>
      <vt:lpstr>Form 2-1（Estimate Foreign）</vt:lpstr>
      <vt:lpstr>Form 3（Management Fee）</vt:lpstr>
      <vt:lpstr>'Form 1-1（Foreign）FY2017'!Print_Area</vt:lpstr>
      <vt:lpstr>'Form 1-1Attachment（Foreign）'!Print_Area</vt:lpstr>
      <vt:lpstr>'Form 2-1（Estimate Foreign）'!Print_Area</vt:lpstr>
      <vt:lpstr>'Form 3（Management Fee）'!Print_Area</vt:lpstr>
      <vt:lpstr>StatusF1</vt:lpstr>
      <vt:lpstr>StatusF2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日本工営㈱　国際業務部 岡島由美子</dc:creator>
  <cp:lastModifiedBy>Windows User</cp:lastModifiedBy>
  <cp:lastPrinted>2016-09-13T04:12:23Z</cp:lastPrinted>
  <dcterms:created xsi:type="dcterms:W3CDTF">1998-08-18T08:06:24Z</dcterms:created>
  <dcterms:modified xsi:type="dcterms:W3CDTF">2016-09-14T01:30:51Z</dcterms:modified>
</cp:coreProperties>
</file>